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codeName="Sellest_töövihikust" defaultThemeVersion="124226"/>
  <mc:AlternateContent xmlns:mc="http://schemas.openxmlformats.org/markup-compatibility/2006">
    <mc:Choice Requires="x15">
      <x15ac:absPath xmlns:x15ac="http://schemas.microsoft.com/office/spreadsheetml/2010/11/ac" url="C:\Users\KristinT\Desktop\"/>
    </mc:Choice>
  </mc:AlternateContent>
  <xr:revisionPtr revIDLastSave="0" documentId="13_ncr:1_{B42867B2-506C-4457-9A0E-D329BBF1B6BF}" xr6:coauthVersionLast="33" xr6:coauthVersionMax="36" xr10:uidLastSave="{00000000-0000-0000-0000-000000000000}"/>
  <workbookProtection workbookAlgorithmName="SHA-512" workbookHashValue="Wp+JbrrH5aFtnV/vLXbQ6DYDbNnLuS0M6vCpHEoUzYrqpYp0fbshsaJapErG5Ovd34vlLQQ9ALyz0HuOu7X3Dw==" workbookSaltValue="uYvJGq1tP/tgu0z+zOthAw==" workbookSpinCount="100000" lockStructure="1"/>
  <bookViews>
    <workbookView xWindow="0" yWindow="0" windowWidth="28800" windowHeight="14025" tabRatio="656" xr2:uid="{00000000-000D-0000-FFFF-FFFF00000000}"/>
  </bookViews>
  <sheets>
    <sheet name="Lepingu lisa" sheetId="11" r:id="rId1"/>
    <sheet name="Hoone üldandmed" sheetId="9" r:id="rId2"/>
    <sheet name="Eksplikatsioon_summad" sheetId="8" r:id="rId3"/>
    <sheet name="Üüripinna jagamise põhimõtted" sheetId="13" r:id="rId4"/>
    <sheet name="Eksplikatsioon" sheetId="1" state="hidden" r:id="rId5"/>
    <sheet name="Tüüpruumide nimestik" sheetId="3" state="hidden" r:id="rId6"/>
    <sheet name="Tabelid" sheetId="4" state="hidden" r:id="rId7"/>
    <sheet name="Ruumi_nimetus" sheetId="7" state="hidden" r:id="rId8"/>
    <sheet name="Juhend" sheetId="10" state="hidden" r:id="rId9"/>
    <sheet name="Juhend 2"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7" hidden="1">Ruumi_nimetus!$A$1:$B$91</definedName>
    <definedName name="_xlnm._FilterDatabase" localSheetId="6" hidden="1">Tabelid!$I$1:$I$259</definedName>
    <definedName name="_xlnm._FilterDatabase" localSheetId="5" hidden="1">'Tüüpruumide nimestik'!$A$1:$B$70</definedName>
  </definedNames>
  <calcPr calcId="17901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c r="E260" i="4"/>
  <c r="AW9" i="11" l="1"/>
  <c r="I1" i="4"/>
  <c r="AW10" i="11" l="1"/>
  <c r="A7" i="11"/>
  <c r="AW11" i="11" l="1"/>
  <c r="AX3" i="11"/>
  <c r="AW12" i="11" l="1"/>
  <c r="E85" i="11"/>
  <c r="A85" i="11"/>
  <c r="O3" i="1"/>
  <c r="P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B998" i="11" l="1"/>
  <c r="X998" i="11"/>
  <c r="T998" i="11"/>
  <c r="P998" i="11"/>
  <c r="L998" i="11"/>
  <c r="AA998" i="11"/>
  <c r="W998" i="11"/>
  <c r="S998" i="11"/>
  <c r="O998" i="11"/>
  <c r="K998" i="11"/>
  <c r="Z998" i="11"/>
  <c r="V998" i="11"/>
  <c r="R998" i="11"/>
  <c r="N998" i="11"/>
  <c r="J998" i="11"/>
  <c r="Y998" i="11"/>
  <c r="U998" i="11"/>
  <c r="Q998" i="11"/>
  <c r="M998" i="11"/>
  <c r="Z996" i="11"/>
  <c r="V996" i="11"/>
  <c r="R996" i="11"/>
  <c r="N996" i="11"/>
  <c r="J996" i="11"/>
  <c r="Y996" i="11"/>
  <c r="U996" i="11"/>
  <c r="Q996" i="11"/>
  <c r="M996" i="11"/>
  <c r="AB996" i="11"/>
  <c r="X996" i="11"/>
  <c r="T996" i="11"/>
  <c r="P996" i="11"/>
  <c r="L996" i="11"/>
  <c r="AA996" i="11"/>
  <c r="K996" i="11"/>
  <c r="W996" i="11"/>
  <c r="S996" i="11"/>
  <c r="O996" i="11"/>
  <c r="AB990" i="11"/>
  <c r="X990" i="11"/>
  <c r="T990" i="11"/>
  <c r="P990" i="11"/>
  <c r="L990" i="11"/>
  <c r="AA990" i="11"/>
  <c r="W990" i="11"/>
  <c r="S990" i="11"/>
  <c r="O990" i="11"/>
  <c r="K990" i="11"/>
  <c r="Z990" i="11"/>
  <c r="V990" i="11"/>
  <c r="R990" i="11"/>
  <c r="N990" i="11"/>
  <c r="J990" i="11"/>
  <c r="M990" i="11"/>
  <c r="Y990" i="11"/>
  <c r="U990" i="11"/>
  <c r="Q990" i="11"/>
  <c r="AB979" i="11"/>
  <c r="X979" i="11"/>
  <c r="T979" i="11"/>
  <c r="P979" i="11"/>
  <c r="L979" i="11"/>
  <c r="AA979" i="11"/>
  <c r="W979" i="11"/>
  <c r="S979" i="11"/>
  <c r="O979" i="11"/>
  <c r="K979" i="11"/>
  <c r="Z979" i="11"/>
  <c r="V979" i="11"/>
  <c r="R979" i="11"/>
  <c r="N979" i="11"/>
  <c r="J979" i="11"/>
  <c r="U979" i="11"/>
  <c r="Q979" i="11"/>
  <c r="M979" i="11"/>
  <c r="Y979" i="11"/>
  <c r="AA967" i="11"/>
  <c r="W967" i="11"/>
  <c r="S967" i="11"/>
  <c r="O967" i="11"/>
  <c r="K967" i="11"/>
  <c r="Z967" i="11"/>
  <c r="V967" i="11"/>
  <c r="R967" i="11"/>
  <c r="N967" i="11"/>
  <c r="J967" i="11"/>
  <c r="Y967" i="11"/>
  <c r="U967" i="11"/>
  <c r="Q967" i="11"/>
  <c r="M967" i="11"/>
  <c r="T967" i="11"/>
  <c r="P967" i="11"/>
  <c r="AB967" i="11"/>
  <c r="L967" i="11"/>
  <c r="X967" i="11"/>
  <c r="AA955" i="11"/>
  <c r="W955" i="11"/>
  <c r="S955" i="11"/>
  <c r="O955" i="11"/>
  <c r="K955" i="11"/>
  <c r="Z955" i="11"/>
  <c r="V955" i="11"/>
  <c r="R955" i="11"/>
  <c r="N955" i="11"/>
  <c r="J955" i="11"/>
  <c r="Y955" i="11"/>
  <c r="U955" i="11"/>
  <c r="Q955" i="11"/>
  <c r="M955" i="11"/>
  <c r="X955" i="11"/>
  <c r="T955" i="11"/>
  <c r="P955" i="11"/>
  <c r="AB955" i="11"/>
  <c r="L955" i="11"/>
  <c r="Y953" i="11"/>
  <c r="U953" i="11"/>
  <c r="Q953" i="11"/>
  <c r="M953" i="11"/>
  <c r="AB953" i="11"/>
  <c r="X953" i="11"/>
  <c r="T953" i="11"/>
  <c r="P953" i="11"/>
  <c r="L953" i="11"/>
  <c r="AA953" i="11"/>
  <c r="W953" i="11"/>
  <c r="S953" i="11"/>
  <c r="O953" i="11"/>
  <c r="K953" i="11"/>
  <c r="N953" i="11"/>
  <c r="Z953" i="11"/>
  <c r="J953" i="11"/>
  <c r="V953" i="11"/>
  <c r="R953" i="11"/>
  <c r="AA951" i="11"/>
  <c r="W951" i="11"/>
  <c r="S951" i="11"/>
  <c r="O951" i="11"/>
  <c r="K951" i="11"/>
  <c r="Z951" i="11"/>
  <c r="V951" i="11"/>
  <c r="R951" i="11"/>
  <c r="N951" i="11"/>
  <c r="J951" i="11"/>
  <c r="Y951" i="11"/>
  <c r="U951" i="11"/>
  <c r="Q951" i="11"/>
  <c r="M951" i="11"/>
  <c r="T951" i="11"/>
  <c r="P951" i="11"/>
  <c r="AB951" i="11"/>
  <c r="L951" i="11"/>
  <c r="X951" i="11"/>
  <c r="Y949" i="11"/>
  <c r="U949" i="11"/>
  <c r="Q949" i="11"/>
  <c r="M949" i="11"/>
  <c r="AB949" i="11"/>
  <c r="X949" i="11"/>
  <c r="T949" i="11"/>
  <c r="P949" i="11"/>
  <c r="L949" i="11"/>
  <c r="AA949" i="11"/>
  <c r="W949" i="11"/>
  <c r="S949" i="11"/>
  <c r="O949" i="11"/>
  <c r="K949" i="11"/>
  <c r="Z949" i="11"/>
  <c r="J949" i="11"/>
  <c r="V949" i="11"/>
  <c r="R949" i="11"/>
  <c r="N949" i="11"/>
  <c r="AA947" i="11"/>
  <c r="W947" i="11"/>
  <c r="S947" i="11"/>
  <c r="O947" i="11"/>
  <c r="K947" i="11"/>
  <c r="Z947" i="11"/>
  <c r="V947" i="11"/>
  <c r="R947" i="11"/>
  <c r="N947" i="11"/>
  <c r="J947" i="11"/>
  <c r="Y947" i="11"/>
  <c r="U947" i="11"/>
  <c r="Q947" i="11"/>
  <c r="M947" i="11"/>
  <c r="P947" i="11"/>
  <c r="AB947" i="11"/>
  <c r="L947" i="11"/>
  <c r="X947" i="11"/>
  <c r="T947" i="11"/>
  <c r="Y945" i="11"/>
  <c r="U945" i="11"/>
  <c r="Q945" i="11"/>
  <c r="M945" i="11"/>
  <c r="AB945" i="11"/>
  <c r="X945" i="11"/>
  <c r="T945" i="11"/>
  <c r="P945" i="11"/>
  <c r="L945" i="11"/>
  <c r="AA945" i="11"/>
  <c r="W945" i="11"/>
  <c r="S945" i="11"/>
  <c r="O945" i="11"/>
  <c r="K945" i="11"/>
  <c r="V945" i="11"/>
  <c r="R945" i="11"/>
  <c r="N945" i="11"/>
  <c r="Z945" i="11"/>
  <c r="J945" i="11"/>
  <c r="AA943" i="11"/>
  <c r="W943" i="11"/>
  <c r="S943" i="11"/>
  <c r="O943" i="11"/>
  <c r="K943" i="11"/>
  <c r="Z943" i="11"/>
  <c r="V943" i="11"/>
  <c r="R943" i="11"/>
  <c r="N943" i="11"/>
  <c r="J943" i="11"/>
  <c r="Y943" i="11"/>
  <c r="U943" i="11"/>
  <c r="Q943" i="11"/>
  <c r="M943" i="11"/>
  <c r="AB943" i="11"/>
  <c r="L943" i="11"/>
  <c r="X943" i="11"/>
  <c r="T943" i="11"/>
  <c r="P943" i="11"/>
  <c r="Y941" i="11"/>
  <c r="U941" i="11"/>
  <c r="Q941" i="11"/>
  <c r="M941" i="11"/>
  <c r="AB941" i="11"/>
  <c r="X941" i="11"/>
  <c r="T941" i="11"/>
  <c r="P941" i="11"/>
  <c r="L941" i="11"/>
  <c r="AA941" i="11"/>
  <c r="W941" i="11"/>
  <c r="S941" i="11"/>
  <c r="O941" i="11"/>
  <c r="K941" i="11"/>
  <c r="R941" i="11"/>
  <c r="N941" i="11"/>
  <c r="Z941" i="11"/>
  <c r="J941" i="11"/>
  <c r="V941" i="11"/>
  <c r="AA939" i="11"/>
  <c r="W939" i="11"/>
  <c r="S939" i="11"/>
  <c r="O939" i="11"/>
  <c r="K939" i="11"/>
  <c r="Z939" i="11"/>
  <c r="V939" i="11"/>
  <c r="R939" i="11"/>
  <c r="N939" i="11"/>
  <c r="J939" i="11"/>
  <c r="Y939" i="11"/>
  <c r="U939" i="11"/>
  <c r="Q939" i="11"/>
  <c r="M939" i="11"/>
  <c r="X939" i="11"/>
  <c r="T939" i="11"/>
  <c r="P939" i="11"/>
  <c r="AB939" i="11"/>
  <c r="L939" i="11"/>
  <c r="Y937" i="11"/>
  <c r="U937" i="11"/>
  <c r="Q937" i="11"/>
  <c r="M937" i="11"/>
  <c r="AB937" i="11"/>
  <c r="X937" i="11"/>
  <c r="T937" i="11"/>
  <c r="P937" i="11"/>
  <c r="L937" i="11"/>
  <c r="AA937" i="11"/>
  <c r="W937" i="11"/>
  <c r="S937" i="11"/>
  <c r="O937" i="11"/>
  <c r="K937" i="11"/>
  <c r="N937" i="11"/>
  <c r="Z937" i="11"/>
  <c r="J937" i="11"/>
  <c r="V937" i="11"/>
  <c r="R937" i="11"/>
  <c r="Z934" i="11"/>
  <c r="V934" i="11"/>
  <c r="R934" i="11"/>
  <c r="N934" i="11"/>
  <c r="J934" i="11"/>
  <c r="Y934" i="11"/>
  <c r="U934" i="11"/>
  <c r="Q934" i="11"/>
  <c r="M934" i="11"/>
  <c r="AB934" i="11"/>
  <c r="X934" i="11"/>
  <c r="T934" i="11"/>
  <c r="P934" i="11"/>
  <c r="L934" i="11"/>
  <c r="W934" i="11"/>
  <c r="S934" i="11"/>
  <c r="O934" i="11"/>
  <c r="K934" i="11"/>
  <c r="AA934" i="11"/>
  <c r="Z930" i="11"/>
  <c r="V930" i="11"/>
  <c r="R930" i="11"/>
  <c r="N930" i="11"/>
  <c r="J930" i="11"/>
  <c r="Y930" i="11"/>
  <c r="U930" i="11"/>
  <c r="Q930" i="11"/>
  <c r="M930" i="11"/>
  <c r="AB930" i="11"/>
  <c r="X930" i="11"/>
  <c r="T930" i="11"/>
  <c r="P930" i="11"/>
  <c r="L930" i="11"/>
  <c r="S930" i="11"/>
  <c r="O930" i="11"/>
  <c r="AA930" i="11"/>
  <c r="K930" i="11"/>
  <c r="W930" i="11"/>
  <c r="AB922" i="11"/>
  <c r="X922" i="11"/>
  <c r="T922" i="11"/>
  <c r="P922" i="11"/>
  <c r="L922" i="11"/>
  <c r="AA922" i="11"/>
  <c r="W922" i="11"/>
  <c r="S922" i="11"/>
  <c r="O922" i="11"/>
  <c r="K922" i="11"/>
  <c r="Z922" i="11"/>
  <c r="V922" i="11"/>
  <c r="R922" i="11"/>
  <c r="N922" i="11"/>
  <c r="J922" i="11"/>
  <c r="M922" i="11"/>
  <c r="Y922" i="11"/>
  <c r="U922" i="11"/>
  <c r="Q922" i="11"/>
  <c r="Z920" i="11"/>
  <c r="V920" i="11"/>
  <c r="R920" i="11"/>
  <c r="N920" i="11"/>
  <c r="J920" i="11"/>
  <c r="Y920" i="11"/>
  <c r="U920" i="11"/>
  <c r="Q920" i="11"/>
  <c r="M920" i="11"/>
  <c r="AB920" i="11"/>
  <c r="X920" i="11"/>
  <c r="T920" i="11"/>
  <c r="P920" i="11"/>
  <c r="L920" i="11"/>
  <c r="S920" i="11"/>
  <c r="O920" i="11"/>
  <c r="AA920" i="11"/>
  <c r="K920" i="11"/>
  <c r="W920" i="11"/>
  <c r="AB918" i="11"/>
  <c r="X918" i="11"/>
  <c r="T918" i="11"/>
  <c r="P918" i="11"/>
  <c r="L918" i="11"/>
  <c r="AA918" i="11"/>
  <c r="W918" i="11"/>
  <c r="S918" i="11"/>
  <c r="O918" i="11"/>
  <c r="K918" i="11"/>
  <c r="Z918" i="11"/>
  <c r="V918" i="11"/>
  <c r="R918" i="11"/>
  <c r="N918" i="11"/>
  <c r="J918" i="11"/>
  <c r="Y918" i="11"/>
  <c r="U918" i="11"/>
  <c r="Q918" i="11"/>
  <c r="M918" i="11"/>
  <c r="AB910" i="11"/>
  <c r="X910" i="11"/>
  <c r="T910" i="11"/>
  <c r="P910" i="11"/>
  <c r="L910" i="11"/>
  <c r="AA910" i="11"/>
  <c r="W910" i="11"/>
  <c r="S910" i="11"/>
  <c r="O910" i="11"/>
  <c r="K910" i="11"/>
  <c r="Z910" i="11"/>
  <c r="V910" i="11"/>
  <c r="R910" i="11"/>
  <c r="N910" i="11"/>
  <c r="J910" i="11"/>
  <c r="Q910" i="11"/>
  <c r="M910" i="11"/>
  <c r="Y910" i="11"/>
  <c r="U910" i="11"/>
  <c r="Z904" i="11"/>
  <c r="V904" i="11"/>
  <c r="R904" i="11"/>
  <c r="N904" i="11"/>
  <c r="J904" i="11"/>
  <c r="Y904" i="11"/>
  <c r="U904" i="11"/>
  <c r="Q904" i="11"/>
  <c r="M904" i="11"/>
  <c r="AB904" i="11"/>
  <c r="X904" i="11"/>
  <c r="T904" i="11"/>
  <c r="P904" i="11"/>
  <c r="L904" i="11"/>
  <c r="S904" i="11"/>
  <c r="O904" i="11"/>
  <c r="AA904" i="11"/>
  <c r="K904" i="11"/>
  <c r="W904" i="11"/>
  <c r="Z890" i="11"/>
  <c r="V890" i="11"/>
  <c r="R890" i="11"/>
  <c r="N890" i="11"/>
  <c r="J890" i="11"/>
  <c r="Y890" i="11"/>
  <c r="U890" i="11"/>
  <c r="Q890" i="11"/>
  <c r="M890" i="11"/>
  <c r="AB890" i="11"/>
  <c r="X890" i="11"/>
  <c r="T890" i="11"/>
  <c r="P890" i="11"/>
  <c r="L890" i="11"/>
  <c r="O890" i="11"/>
  <c r="AA890" i="11"/>
  <c r="K890" i="11"/>
  <c r="W890" i="11"/>
  <c r="S890" i="11"/>
  <c r="AB888" i="11"/>
  <c r="X888" i="11"/>
  <c r="T888" i="11"/>
  <c r="P888" i="11"/>
  <c r="L888" i="11"/>
  <c r="AA888" i="11"/>
  <c r="W888" i="11"/>
  <c r="S888" i="11"/>
  <c r="O888" i="11"/>
  <c r="K888" i="11"/>
  <c r="Z888" i="11"/>
  <c r="V888" i="11"/>
  <c r="R888" i="11"/>
  <c r="N888" i="11"/>
  <c r="J888" i="11"/>
  <c r="U888" i="11"/>
  <c r="Q888" i="11"/>
  <c r="M888" i="11"/>
  <c r="Y888" i="11"/>
  <c r="AB884" i="11"/>
  <c r="X884" i="11"/>
  <c r="T884" i="11"/>
  <c r="P884" i="11"/>
  <c r="L884" i="11"/>
  <c r="AA884" i="11"/>
  <c r="W884" i="11"/>
  <c r="S884" i="11"/>
  <c r="O884" i="11"/>
  <c r="K884" i="11"/>
  <c r="Z884" i="11"/>
  <c r="V884" i="11"/>
  <c r="R884" i="11"/>
  <c r="N884" i="11"/>
  <c r="J884" i="11"/>
  <c r="Q884" i="11"/>
  <c r="M884" i="11"/>
  <c r="Y884" i="11"/>
  <c r="U884" i="11"/>
  <c r="Z868" i="11"/>
  <c r="V868" i="11"/>
  <c r="R868" i="11"/>
  <c r="N868" i="11"/>
  <c r="J868" i="11"/>
  <c r="Y868" i="11"/>
  <c r="U868" i="11"/>
  <c r="Q868" i="11"/>
  <c r="M868" i="11"/>
  <c r="AB868" i="11"/>
  <c r="X868" i="11"/>
  <c r="T868" i="11"/>
  <c r="P868" i="11"/>
  <c r="L868" i="11"/>
  <c r="W868" i="11"/>
  <c r="S868" i="11"/>
  <c r="O868" i="11"/>
  <c r="AA868" i="11"/>
  <c r="K868" i="11"/>
  <c r="Z856" i="11"/>
  <c r="V856" i="11"/>
  <c r="R856" i="11"/>
  <c r="N856" i="11"/>
  <c r="J856" i="11"/>
  <c r="Y856" i="11"/>
  <c r="U856" i="11"/>
  <c r="Q856" i="11"/>
  <c r="M856" i="11"/>
  <c r="AB856" i="11"/>
  <c r="X856" i="11"/>
  <c r="T856" i="11"/>
  <c r="P856" i="11"/>
  <c r="L856" i="11"/>
  <c r="AA856" i="11"/>
  <c r="K856" i="11"/>
  <c r="W856" i="11"/>
  <c r="S856" i="11"/>
  <c r="O856" i="11"/>
  <c r="AB854" i="11"/>
  <c r="X854" i="11"/>
  <c r="T854" i="11"/>
  <c r="P854" i="11"/>
  <c r="L854" i="11"/>
  <c r="AA854" i="11"/>
  <c r="W854" i="11"/>
  <c r="S854" i="11"/>
  <c r="O854" i="11"/>
  <c r="K854" i="11"/>
  <c r="Z854" i="11"/>
  <c r="V854" i="11"/>
  <c r="R854" i="11"/>
  <c r="N854" i="11"/>
  <c r="J854" i="11"/>
  <c r="Q854" i="11"/>
  <c r="M854" i="11"/>
  <c r="Y854" i="11"/>
  <c r="U854" i="11"/>
  <c r="Z840" i="11"/>
  <c r="V840" i="11"/>
  <c r="R840" i="11"/>
  <c r="N840" i="11"/>
  <c r="J840" i="11"/>
  <c r="Y840" i="11"/>
  <c r="U840" i="11"/>
  <c r="Q840" i="11"/>
  <c r="M840" i="11"/>
  <c r="AB840" i="11"/>
  <c r="X840" i="11"/>
  <c r="T840" i="11"/>
  <c r="P840" i="11"/>
  <c r="L840" i="11"/>
  <c r="AA840" i="11"/>
  <c r="K840" i="11"/>
  <c r="W840" i="11"/>
  <c r="S840" i="11"/>
  <c r="O840" i="11"/>
  <c r="AB834" i="11"/>
  <c r="X834" i="11"/>
  <c r="T834" i="11"/>
  <c r="P834" i="11"/>
  <c r="L834" i="11"/>
  <c r="AA834" i="11"/>
  <c r="W834" i="11"/>
  <c r="S834" i="11"/>
  <c r="O834" i="11"/>
  <c r="K834" i="11"/>
  <c r="Z834" i="11"/>
  <c r="V834" i="11"/>
  <c r="R834" i="11"/>
  <c r="N834" i="11"/>
  <c r="J834" i="11"/>
  <c r="M834" i="11"/>
  <c r="Y834" i="11"/>
  <c r="U834" i="11"/>
  <c r="Q834" i="11"/>
  <c r="Y827" i="11"/>
  <c r="U827" i="11"/>
  <c r="Q827" i="11"/>
  <c r="M827" i="11"/>
  <c r="AB827" i="11"/>
  <c r="X827" i="11"/>
  <c r="T827" i="11"/>
  <c r="P827" i="11"/>
  <c r="L827" i="11"/>
  <c r="AA827" i="11"/>
  <c r="W827" i="11"/>
  <c r="S827" i="11"/>
  <c r="O827" i="11"/>
  <c r="K827" i="11"/>
  <c r="R827" i="11"/>
  <c r="N827" i="11"/>
  <c r="Z827" i="11"/>
  <c r="J827" i="11"/>
  <c r="V827" i="11"/>
  <c r="AA825" i="11"/>
  <c r="W825" i="11"/>
  <c r="S825" i="11"/>
  <c r="O825" i="11"/>
  <c r="K825" i="11"/>
  <c r="Z825" i="11"/>
  <c r="V825" i="11"/>
  <c r="R825" i="11"/>
  <c r="N825" i="11"/>
  <c r="J825" i="11"/>
  <c r="Y825" i="11"/>
  <c r="U825" i="11"/>
  <c r="Q825" i="11"/>
  <c r="M825" i="11"/>
  <c r="X825" i="11"/>
  <c r="T825" i="11"/>
  <c r="P825" i="11"/>
  <c r="AB825" i="11"/>
  <c r="L825" i="11"/>
  <c r="Y823" i="11"/>
  <c r="U823" i="11"/>
  <c r="Q823" i="11"/>
  <c r="M823" i="11"/>
  <c r="AB823" i="11"/>
  <c r="X823" i="11"/>
  <c r="T823" i="11"/>
  <c r="P823" i="11"/>
  <c r="L823" i="11"/>
  <c r="AA823" i="11"/>
  <c r="W823" i="11"/>
  <c r="S823" i="11"/>
  <c r="O823" i="11"/>
  <c r="K823" i="11"/>
  <c r="N823" i="11"/>
  <c r="Z823" i="11"/>
  <c r="J823" i="11"/>
  <c r="V823" i="11"/>
  <c r="R823" i="11"/>
  <c r="AA821" i="11"/>
  <c r="W821" i="11"/>
  <c r="S821" i="11"/>
  <c r="O821" i="11"/>
  <c r="K821" i="11"/>
  <c r="Z821" i="11"/>
  <c r="V821" i="11"/>
  <c r="R821" i="11"/>
  <c r="N821" i="11"/>
  <c r="J821" i="11"/>
  <c r="Y821" i="11"/>
  <c r="U821" i="11"/>
  <c r="Q821" i="11"/>
  <c r="M821" i="11"/>
  <c r="T821" i="11"/>
  <c r="P821" i="11"/>
  <c r="AB821" i="11"/>
  <c r="L821" i="11"/>
  <c r="X821" i="11"/>
  <c r="AA813" i="11"/>
  <c r="W813" i="11"/>
  <c r="S813" i="11"/>
  <c r="O813" i="11"/>
  <c r="K813" i="11"/>
  <c r="Z813" i="11"/>
  <c r="V813" i="11"/>
  <c r="R813" i="11"/>
  <c r="N813" i="11"/>
  <c r="J813" i="11"/>
  <c r="Y813" i="11"/>
  <c r="U813" i="11"/>
  <c r="Q813" i="11"/>
  <c r="M813" i="11"/>
  <c r="AB813" i="11"/>
  <c r="L813" i="11"/>
  <c r="X813" i="11"/>
  <c r="T813" i="11"/>
  <c r="P813" i="11"/>
  <c r="Y811" i="11"/>
  <c r="U811" i="11"/>
  <c r="Q811" i="11"/>
  <c r="M811" i="11"/>
  <c r="AB811" i="11"/>
  <c r="X811" i="11"/>
  <c r="T811" i="11"/>
  <c r="P811" i="11"/>
  <c r="L811" i="11"/>
  <c r="AA811" i="11"/>
  <c r="W811" i="11"/>
  <c r="S811" i="11"/>
  <c r="O811" i="11"/>
  <c r="K811" i="11"/>
  <c r="R811" i="11"/>
  <c r="N811" i="11"/>
  <c r="Z811" i="11"/>
  <c r="J811" i="11"/>
  <c r="V811" i="11"/>
  <c r="AA809" i="11"/>
  <c r="W809" i="11"/>
  <c r="S809" i="11"/>
  <c r="O809" i="11"/>
  <c r="K809" i="11"/>
  <c r="Z809" i="11"/>
  <c r="V809" i="11"/>
  <c r="R809" i="11"/>
  <c r="N809" i="11"/>
  <c r="J809" i="11"/>
  <c r="Y809" i="11"/>
  <c r="U809" i="11"/>
  <c r="Q809" i="11"/>
  <c r="M809" i="11"/>
  <c r="X809" i="11"/>
  <c r="T809" i="11"/>
  <c r="P809" i="11"/>
  <c r="AB809" i="11"/>
  <c r="L809" i="11"/>
  <c r="Z807" i="11"/>
  <c r="V807" i="11"/>
  <c r="R807" i="11"/>
  <c r="N807" i="11"/>
  <c r="J807" i="11"/>
  <c r="Y807" i="11"/>
  <c r="U807" i="11"/>
  <c r="Q807" i="11"/>
  <c r="M807" i="11"/>
  <c r="AB807" i="11"/>
  <c r="X807" i="11"/>
  <c r="T807" i="11"/>
  <c r="P807" i="11"/>
  <c r="L807" i="11"/>
  <c r="AA807" i="11"/>
  <c r="W807" i="11"/>
  <c r="S807" i="11"/>
  <c r="O807" i="11"/>
  <c r="K807" i="11"/>
  <c r="Y795" i="11"/>
  <c r="U795" i="11"/>
  <c r="Q795" i="11"/>
  <c r="M795" i="11"/>
  <c r="AB795" i="11"/>
  <c r="X795" i="11"/>
  <c r="T795" i="11"/>
  <c r="P795" i="11"/>
  <c r="L795" i="11"/>
  <c r="AA795" i="11"/>
  <c r="W795" i="11"/>
  <c r="S795" i="11"/>
  <c r="O795" i="11"/>
  <c r="K795" i="11"/>
  <c r="Z795" i="11"/>
  <c r="V795" i="11"/>
  <c r="R795" i="11"/>
  <c r="N795" i="11"/>
  <c r="J795" i="11"/>
  <c r="AA793" i="11"/>
  <c r="W793" i="11"/>
  <c r="S793" i="11"/>
  <c r="O793" i="11"/>
  <c r="K793" i="11"/>
  <c r="Z793" i="11"/>
  <c r="V793" i="11"/>
  <c r="R793" i="11"/>
  <c r="N793" i="11"/>
  <c r="J793" i="11"/>
  <c r="Y793" i="11"/>
  <c r="U793" i="11"/>
  <c r="Q793" i="11"/>
  <c r="M793" i="11"/>
  <c r="AB793" i="11"/>
  <c r="X793" i="11"/>
  <c r="T793" i="11"/>
  <c r="P793" i="11"/>
  <c r="L793" i="11"/>
  <c r="Y791" i="11"/>
  <c r="U791" i="11"/>
  <c r="Q791" i="11"/>
  <c r="M791" i="11"/>
  <c r="AB791" i="11"/>
  <c r="X791" i="11"/>
  <c r="T791" i="11"/>
  <c r="P791" i="11"/>
  <c r="L791" i="11"/>
  <c r="AA791" i="11"/>
  <c r="W791" i="11"/>
  <c r="S791" i="11"/>
  <c r="O791" i="11"/>
  <c r="K791" i="11"/>
  <c r="Z791" i="11"/>
  <c r="V791" i="11"/>
  <c r="R791" i="11"/>
  <c r="N791" i="11"/>
  <c r="J791" i="11"/>
  <c r="AA789" i="11"/>
  <c r="W789" i="11"/>
  <c r="S789" i="11"/>
  <c r="O789" i="11"/>
  <c r="K789" i="11"/>
  <c r="Z789" i="11"/>
  <c r="V789" i="11"/>
  <c r="R789" i="11"/>
  <c r="N789" i="11"/>
  <c r="J789" i="11"/>
  <c r="Y789" i="11"/>
  <c r="U789" i="11"/>
  <c r="Q789" i="11"/>
  <c r="M789" i="11"/>
  <c r="AB789" i="11"/>
  <c r="X789" i="11"/>
  <c r="T789" i="11"/>
  <c r="P789" i="11"/>
  <c r="L789" i="11"/>
  <c r="Y787" i="11"/>
  <c r="U787" i="11"/>
  <c r="Q787" i="11"/>
  <c r="M787" i="11"/>
  <c r="AB787" i="11"/>
  <c r="X787" i="11"/>
  <c r="T787" i="11"/>
  <c r="P787" i="11"/>
  <c r="L787" i="11"/>
  <c r="AA787" i="11"/>
  <c r="W787" i="11"/>
  <c r="S787" i="11"/>
  <c r="O787" i="11"/>
  <c r="K787" i="11"/>
  <c r="Z787" i="11"/>
  <c r="V787" i="11"/>
  <c r="R787" i="11"/>
  <c r="N787" i="11"/>
  <c r="J787" i="11"/>
  <c r="AA785" i="11"/>
  <c r="W785" i="11"/>
  <c r="S785" i="11"/>
  <c r="O785" i="11"/>
  <c r="K785" i="11"/>
  <c r="Z785" i="11"/>
  <c r="V785" i="11"/>
  <c r="R785" i="11"/>
  <c r="N785" i="11"/>
  <c r="J785" i="11"/>
  <c r="Y785" i="11"/>
  <c r="U785" i="11"/>
  <c r="Q785" i="11"/>
  <c r="M785" i="11"/>
  <c r="AB785" i="11"/>
  <c r="X785" i="11"/>
  <c r="T785" i="11"/>
  <c r="P785" i="11"/>
  <c r="L785" i="11"/>
  <c r="Y783" i="11"/>
  <c r="U783" i="11"/>
  <c r="Q783" i="11"/>
  <c r="M783" i="11"/>
  <c r="AB783" i="11"/>
  <c r="X783" i="11"/>
  <c r="T783" i="11"/>
  <c r="P783" i="11"/>
  <c r="L783" i="11"/>
  <c r="AA783" i="11"/>
  <c r="W783" i="11"/>
  <c r="S783" i="11"/>
  <c r="O783" i="11"/>
  <c r="K783" i="11"/>
  <c r="Z783" i="11"/>
  <c r="V783" i="11"/>
  <c r="R783" i="11"/>
  <c r="N783" i="11"/>
  <c r="J783" i="11"/>
  <c r="AA781" i="11"/>
  <c r="W781" i="11"/>
  <c r="S781" i="11"/>
  <c r="O781" i="11"/>
  <c r="K781" i="11"/>
  <c r="Z781" i="11"/>
  <c r="V781" i="11"/>
  <c r="R781" i="11"/>
  <c r="N781" i="11"/>
  <c r="J781" i="11"/>
  <c r="Y781" i="11"/>
  <c r="U781" i="11"/>
  <c r="Q781" i="11"/>
  <c r="M781" i="11"/>
  <c r="AB781" i="11"/>
  <c r="X781" i="11"/>
  <c r="T781" i="11"/>
  <c r="P781" i="11"/>
  <c r="L781" i="11"/>
  <c r="AB778" i="11"/>
  <c r="X778" i="11"/>
  <c r="T778" i="11"/>
  <c r="P778" i="11"/>
  <c r="L778" i="11"/>
  <c r="AA778" i="11"/>
  <c r="W778" i="11"/>
  <c r="S778" i="11"/>
  <c r="O778" i="11"/>
  <c r="K778" i="11"/>
  <c r="Z778" i="11"/>
  <c r="V778" i="11"/>
  <c r="R778" i="11"/>
  <c r="N778" i="11"/>
  <c r="J778" i="11"/>
  <c r="Y778" i="11"/>
  <c r="U778" i="11"/>
  <c r="Q778" i="11"/>
  <c r="M778" i="11"/>
  <c r="AB774" i="11"/>
  <c r="X774" i="11"/>
  <c r="T774" i="11"/>
  <c r="P774" i="11"/>
  <c r="L774" i="11"/>
  <c r="AA774" i="11"/>
  <c r="W774" i="11"/>
  <c r="S774" i="11"/>
  <c r="O774" i="11"/>
  <c r="K774" i="11"/>
  <c r="Z774" i="11"/>
  <c r="V774" i="11"/>
  <c r="R774" i="11"/>
  <c r="N774" i="11"/>
  <c r="J774" i="11"/>
  <c r="Y774" i="11"/>
  <c r="U774" i="11"/>
  <c r="Q774" i="11"/>
  <c r="M774" i="11"/>
  <c r="Z772" i="11"/>
  <c r="V772" i="11"/>
  <c r="R772" i="11"/>
  <c r="N772" i="11"/>
  <c r="J772" i="11"/>
  <c r="Y772" i="11"/>
  <c r="U772" i="11"/>
  <c r="Q772" i="11"/>
  <c r="M772" i="11"/>
  <c r="AB772" i="11"/>
  <c r="X772" i="11"/>
  <c r="T772" i="11"/>
  <c r="P772" i="11"/>
  <c r="L772" i="11"/>
  <c r="AA772" i="11"/>
  <c r="W772" i="11"/>
  <c r="S772" i="11"/>
  <c r="O772" i="11"/>
  <c r="K772" i="11"/>
  <c r="AA769" i="11"/>
  <c r="W769" i="11"/>
  <c r="S769" i="11"/>
  <c r="O769" i="11"/>
  <c r="Z769" i="11"/>
  <c r="V769" i="11"/>
  <c r="Y769" i="11"/>
  <c r="U769" i="11"/>
  <c r="Q769" i="11"/>
  <c r="M769" i="11"/>
  <c r="AB769" i="11"/>
  <c r="X769" i="11"/>
  <c r="T769" i="11"/>
  <c r="L769" i="11"/>
  <c r="R769" i="11"/>
  <c r="K769" i="11"/>
  <c r="P769" i="11"/>
  <c r="J769" i="11"/>
  <c r="N769" i="11"/>
  <c r="Z767" i="11"/>
  <c r="V767" i="11"/>
  <c r="R767" i="11"/>
  <c r="N767" i="11"/>
  <c r="J767" i="11"/>
  <c r="Y767" i="11"/>
  <c r="U767" i="11"/>
  <c r="Q767" i="11"/>
  <c r="M767" i="11"/>
  <c r="AB767" i="11"/>
  <c r="X767" i="11"/>
  <c r="T767" i="11"/>
  <c r="P767" i="11"/>
  <c r="L767" i="11"/>
  <c r="AA767" i="11"/>
  <c r="W767" i="11"/>
  <c r="S767" i="11"/>
  <c r="O767" i="11"/>
  <c r="K767" i="11"/>
  <c r="AA764" i="11"/>
  <c r="W764" i="11"/>
  <c r="S764" i="11"/>
  <c r="O764" i="11"/>
  <c r="K764" i="11"/>
  <c r="Z764" i="11"/>
  <c r="V764" i="11"/>
  <c r="R764" i="11"/>
  <c r="N764" i="11"/>
  <c r="J764" i="11"/>
  <c r="Y764" i="11"/>
  <c r="U764" i="11"/>
  <c r="Q764" i="11"/>
  <c r="M764" i="11"/>
  <c r="AB764" i="11"/>
  <c r="X764" i="11"/>
  <c r="T764" i="11"/>
  <c r="P764" i="11"/>
  <c r="L764" i="11"/>
  <c r="Y758" i="11"/>
  <c r="U758" i="11"/>
  <c r="Q758" i="11"/>
  <c r="M758" i="11"/>
  <c r="AB758" i="11"/>
  <c r="X758" i="11"/>
  <c r="T758" i="11"/>
  <c r="P758" i="11"/>
  <c r="L758" i="11"/>
  <c r="AA758" i="11"/>
  <c r="W758" i="11"/>
  <c r="S758" i="11"/>
  <c r="O758" i="11"/>
  <c r="K758" i="11"/>
  <c r="Z758" i="11"/>
  <c r="V758" i="11"/>
  <c r="R758" i="11"/>
  <c r="N758" i="11"/>
  <c r="J758" i="11"/>
  <c r="Y754" i="11"/>
  <c r="U754" i="11"/>
  <c r="Q754" i="11"/>
  <c r="M754" i="11"/>
  <c r="AB754" i="11"/>
  <c r="X754" i="11"/>
  <c r="T754" i="11"/>
  <c r="P754" i="11"/>
  <c r="L754" i="11"/>
  <c r="AA754" i="11"/>
  <c r="W754" i="11"/>
  <c r="S754" i="11"/>
  <c r="O754" i="11"/>
  <c r="K754" i="11"/>
  <c r="Z754" i="11"/>
  <c r="V754" i="11"/>
  <c r="R754" i="11"/>
  <c r="N754" i="11"/>
  <c r="J754" i="11"/>
  <c r="AA752" i="11"/>
  <c r="W752" i="11"/>
  <c r="S752" i="11"/>
  <c r="O752" i="11"/>
  <c r="K752" i="11"/>
  <c r="Z752" i="11"/>
  <c r="V752" i="11"/>
  <c r="R752" i="11"/>
  <c r="N752" i="11"/>
  <c r="J752" i="11"/>
  <c r="Y752" i="11"/>
  <c r="U752" i="11"/>
  <c r="Q752" i="11"/>
  <c r="M752" i="11"/>
  <c r="AB752" i="11"/>
  <c r="X752" i="11"/>
  <c r="T752" i="11"/>
  <c r="P752" i="11"/>
  <c r="L752" i="11"/>
  <c r="AB749" i="11"/>
  <c r="X749" i="11"/>
  <c r="T749" i="11"/>
  <c r="P749" i="11"/>
  <c r="L749" i="11"/>
  <c r="AA749" i="11"/>
  <c r="W749" i="11"/>
  <c r="S749" i="11"/>
  <c r="O749" i="11"/>
  <c r="K749" i="11"/>
  <c r="Z749" i="11"/>
  <c r="V749" i="11"/>
  <c r="R749" i="11"/>
  <c r="N749" i="11"/>
  <c r="J749" i="11"/>
  <c r="Y749" i="11"/>
  <c r="U749" i="11"/>
  <c r="Q749" i="11"/>
  <c r="M749" i="11"/>
  <c r="AA744" i="11"/>
  <c r="W744" i="11"/>
  <c r="S744" i="11"/>
  <c r="O744" i="11"/>
  <c r="K744" i="11"/>
  <c r="Z744" i="11"/>
  <c r="V744" i="11"/>
  <c r="R744" i="11"/>
  <c r="N744" i="11"/>
  <c r="J744" i="11"/>
  <c r="Y744" i="11"/>
  <c r="U744" i="11"/>
  <c r="Q744" i="11"/>
  <c r="M744" i="11"/>
  <c r="AB744" i="11"/>
  <c r="X744" i="11"/>
  <c r="T744" i="11"/>
  <c r="P744" i="11"/>
  <c r="L744" i="11"/>
  <c r="Z743" i="11"/>
  <c r="V743" i="11"/>
  <c r="R743" i="11"/>
  <c r="N743" i="11"/>
  <c r="J743" i="11"/>
  <c r="Y743" i="11"/>
  <c r="U743" i="11"/>
  <c r="Q743" i="11"/>
  <c r="M743" i="11"/>
  <c r="AB743" i="11"/>
  <c r="X743" i="11"/>
  <c r="T743" i="11"/>
  <c r="P743" i="11"/>
  <c r="L743" i="11"/>
  <c r="AA743" i="11"/>
  <c r="W743" i="11"/>
  <c r="S743" i="11"/>
  <c r="O743" i="11"/>
  <c r="K743" i="11"/>
  <c r="Z739" i="11"/>
  <c r="V739" i="11"/>
  <c r="R739" i="11"/>
  <c r="N739" i="11"/>
  <c r="J739" i="11"/>
  <c r="Y739" i="11"/>
  <c r="U739" i="11"/>
  <c r="Q739" i="11"/>
  <c r="M739" i="11"/>
  <c r="AB739" i="11"/>
  <c r="X739" i="11"/>
  <c r="T739" i="11"/>
  <c r="P739" i="11"/>
  <c r="L739" i="11"/>
  <c r="AA739" i="11"/>
  <c r="W739" i="11"/>
  <c r="S739" i="11"/>
  <c r="O739" i="11"/>
  <c r="K739" i="11"/>
  <c r="AB737" i="11"/>
  <c r="X737" i="11"/>
  <c r="T737" i="11"/>
  <c r="P737" i="11"/>
  <c r="L737" i="11"/>
  <c r="AA737" i="11"/>
  <c r="W737" i="11"/>
  <c r="S737" i="11"/>
  <c r="O737" i="11"/>
  <c r="K737" i="11"/>
  <c r="Z737" i="11"/>
  <c r="V737" i="11"/>
  <c r="R737" i="11"/>
  <c r="N737" i="11"/>
  <c r="J737" i="11"/>
  <c r="Y737" i="11"/>
  <c r="U737" i="11"/>
  <c r="Q737" i="11"/>
  <c r="M737" i="11"/>
  <c r="Z735" i="11"/>
  <c r="V735" i="11"/>
  <c r="R735" i="11"/>
  <c r="N735" i="11"/>
  <c r="J735" i="11"/>
  <c r="Y735" i="11"/>
  <c r="U735" i="11"/>
  <c r="Q735" i="11"/>
  <c r="M735" i="11"/>
  <c r="AB735" i="11"/>
  <c r="X735" i="11"/>
  <c r="T735" i="11"/>
  <c r="P735" i="11"/>
  <c r="L735" i="11"/>
  <c r="AA735" i="11"/>
  <c r="W735" i="11"/>
  <c r="S735" i="11"/>
  <c r="O735" i="11"/>
  <c r="K735" i="11"/>
  <c r="AA728" i="11"/>
  <c r="W728" i="11"/>
  <c r="S728" i="11"/>
  <c r="O728" i="11"/>
  <c r="K728" i="11"/>
  <c r="Z728" i="11"/>
  <c r="V728" i="11"/>
  <c r="R728" i="11"/>
  <c r="N728" i="11"/>
  <c r="J728" i="11"/>
  <c r="Y728" i="11"/>
  <c r="U728" i="11"/>
  <c r="Q728" i="11"/>
  <c r="M728" i="11"/>
  <c r="AB728" i="11"/>
  <c r="X728" i="11"/>
  <c r="T728" i="11"/>
  <c r="P728" i="11"/>
  <c r="L728" i="11"/>
  <c r="Z727" i="11"/>
  <c r="V727" i="11"/>
  <c r="R727" i="11"/>
  <c r="N727" i="11"/>
  <c r="J727" i="11"/>
  <c r="Y727" i="11"/>
  <c r="U727" i="11"/>
  <c r="Q727" i="11"/>
  <c r="M727" i="11"/>
  <c r="AB727" i="11"/>
  <c r="X727" i="11"/>
  <c r="T727" i="11"/>
  <c r="P727" i="11"/>
  <c r="L727" i="11"/>
  <c r="AA727" i="11"/>
  <c r="W727" i="11"/>
  <c r="S727" i="11"/>
  <c r="O727" i="11"/>
  <c r="K727" i="11"/>
  <c r="AB721" i="11"/>
  <c r="X721" i="11"/>
  <c r="T721" i="11"/>
  <c r="P721" i="11"/>
  <c r="L721" i="11"/>
  <c r="AA721" i="11"/>
  <c r="W721" i="11"/>
  <c r="S721" i="11"/>
  <c r="O721" i="11"/>
  <c r="K721" i="11"/>
  <c r="Z721" i="11"/>
  <c r="V721" i="11"/>
  <c r="R721" i="11"/>
  <c r="N721" i="11"/>
  <c r="J721" i="11"/>
  <c r="Y721" i="11"/>
  <c r="U721" i="11"/>
  <c r="Q721" i="11"/>
  <c r="M721" i="11"/>
  <c r="Z711" i="11"/>
  <c r="V711" i="11"/>
  <c r="R711" i="11"/>
  <c r="N711" i="11"/>
  <c r="J711" i="11"/>
  <c r="Y711" i="11"/>
  <c r="U711" i="11"/>
  <c r="Q711" i="11"/>
  <c r="M711" i="11"/>
  <c r="AB711" i="11"/>
  <c r="X711" i="11"/>
  <c r="T711" i="11"/>
  <c r="P711" i="11"/>
  <c r="L711" i="11"/>
  <c r="AA711" i="11"/>
  <c r="W711" i="11"/>
  <c r="S711" i="11"/>
  <c r="O711" i="11"/>
  <c r="K711" i="11"/>
  <c r="AB709" i="11"/>
  <c r="X709" i="11"/>
  <c r="T709" i="11"/>
  <c r="P709" i="11"/>
  <c r="L709" i="11"/>
  <c r="AA709" i="11"/>
  <c r="W709" i="11"/>
  <c r="S709" i="11"/>
  <c r="O709" i="11"/>
  <c r="K709" i="11"/>
  <c r="Z709" i="11"/>
  <c r="V709" i="11"/>
  <c r="R709" i="11"/>
  <c r="N709" i="11"/>
  <c r="J709" i="11"/>
  <c r="Y709" i="11"/>
  <c r="U709" i="11"/>
  <c r="Q709" i="11"/>
  <c r="M709" i="11"/>
  <c r="AB705" i="11"/>
  <c r="X705" i="11"/>
  <c r="T705" i="11"/>
  <c r="P705" i="11"/>
  <c r="L705" i="11"/>
  <c r="AA705" i="11"/>
  <c r="W705" i="11"/>
  <c r="S705" i="11"/>
  <c r="O705" i="11"/>
  <c r="K705" i="11"/>
  <c r="Z705" i="11"/>
  <c r="V705" i="11"/>
  <c r="R705" i="11"/>
  <c r="N705" i="11"/>
  <c r="J705" i="11"/>
  <c r="Y705" i="11"/>
  <c r="U705" i="11"/>
  <c r="Q705" i="11"/>
  <c r="M705" i="11"/>
  <c r="Z699" i="11"/>
  <c r="V699" i="11"/>
  <c r="R699" i="11"/>
  <c r="N699" i="11"/>
  <c r="J699" i="11"/>
  <c r="Y699" i="11"/>
  <c r="U699" i="11"/>
  <c r="Q699" i="11"/>
  <c r="M699" i="11"/>
  <c r="AB699" i="11"/>
  <c r="X699" i="11"/>
  <c r="T699" i="11"/>
  <c r="P699" i="11"/>
  <c r="L699" i="11"/>
  <c r="AA699" i="11"/>
  <c r="W699" i="11"/>
  <c r="S699" i="11"/>
  <c r="O699" i="11"/>
  <c r="K699" i="11"/>
  <c r="AB697" i="11"/>
  <c r="X697" i="11"/>
  <c r="AA697" i="11"/>
  <c r="W697" i="11"/>
  <c r="Z697" i="11"/>
  <c r="V697" i="11"/>
  <c r="Y697" i="11"/>
  <c r="U697" i="11"/>
  <c r="Q697" i="11"/>
  <c r="M697" i="11"/>
  <c r="T697" i="11"/>
  <c r="P697" i="11"/>
  <c r="L697" i="11"/>
  <c r="S697" i="11"/>
  <c r="O697" i="11"/>
  <c r="K697" i="11"/>
  <c r="R697" i="11"/>
  <c r="N697" i="11"/>
  <c r="J697" i="11"/>
  <c r="AA695" i="11"/>
  <c r="W695" i="11"/>
  <c r="S695" i="11"/>
  <c r="O695" i="11"/>
  <c r="K695" i="11"/>
  <c r="Z695" i="11"/>
  <c r="V695" i="11"/>
  <c r="R695" i="11"/>
  <c r="N695" i="11"/>
  <c r="J695" i="11"/>
  <c r="Y695" i="11"/>
  <c r="U695" i="11"/>
  <c r="Q695" i="11"/>
  <c r="M695" i="11"/>
  <c r="AB695" i="11"/>
  <c r="X695" i="11"/>
  <c r="T695" i="11"/>
  <c r="P695" i="11"/>
  <c r="L695" i="11"/>
  <c r="AA683" i="11"/>
  <c r="W683" i="11"/>
  <c r="S683" i="11"/>
  <c r="O683" i="11"/>
  <c r="K683" i="11"/>
  <c r="Z683" i="11"/>
  <c r="V683" i="11"/>
  <c r="R683" i="11"/>
  <c r="N683" i="11"/>
  <c r="J683" i="11"/>
  <c r="Y683" i="11"/>
  <c r="U683" i="11"/>
  <c r="Q683" i="11"/>
  <c r="M683" i="11"/>
  <c r="AB683" i="11"/>
  <c r="X683" i="11"/>
  <c r="T683" i="11"/>
  <c r="P683" i="11"/>
  <c r="L683" i="11"/>
  <c r="Y681" i="11"/>
  <c r="U681" i="11"/>
  <c r="Q681" i="11"/>
  <c r="M681" i="11"/>
  <c r="AB681" i="11"/>
  <c r="X681" i="11"/>
  <c r="T681" i="11"/>
  <c r="P681" i="11"/>
  <c r="L681" i="11"/>
  <c r="AA681" i="11"/>
  <c r="W681" i="11"/>
  <c r="S681" i="11"/>
  <c r="O681" i="11"/>
  <c r="K681" i="11"/>
  <c r="Z681" i="11"/>
  <c r="V681" i="11"/>
  <c r="R681" i="11"/>
  <c r="N681" i="11"/>
  <c r="J681" i="11"/>
  <c r="AA679" i="11"/>
  <c r="W679" i="11"/>
  <c r="S679" i="11"/>
  <c r="O679" i="11"/>
  <c r="K679" i="11"/>
  <c r="Z679" i="11"/>
  <c r="V679" i="11"/>
  <c r="R679" i="11"/>
  <c r="N679" i="11"/>
  <c r="J679" i="11"/>
  <c r="Y679" i="11"/>
  <c r="U679" i="11"/>
  <c r="Q679" i="11"/>
  <c r="M679" i="11"/>
  <c r="AB679" i="11"/>
  <c r="X679" i="11"/>
  <c r="T679" i="11"/>
  <c r="P679" i="11"/>
  <c r="L679" i="11"/>
  <c r="Y677" i="11"/>
  <c r="U677" i="11"/>
  <c r="Q677" i="11"/>
  <c r="M677" i="11"/>
  <c r="AB677" i="11"/>
  <c r="X677" i="11"/>
  <c r="T677" i="11"/>
  <c r="P677" i="11"/>
  <c r="L677" i="11"/>
  <c r="AA677" i="11"/>
  <c r="W677" i="11"/>
  <c r="S677" i="11"/>
  <c r="O677" i="11"/>
  <c r="K677" i="11"/>
  <c r="Z677" i="11"/>
  <c r="V677" i="11"/>
  <c r="R677" i="11"/>
  <c r="N677" i="11"/>
  <c r="J677" i="11"/>
  <c r="AA675" i="11"/>
  <c r="W675" i="11"/>
  <c r="S675" i="11"/>
  <c r="O675" i="11"/>
  <c r="K675" i="11"/>
  <c r="Z675" i="11"/>
  <c r="V675" i="11"/>
  <c r="R675" i="11"/>
  <c r="N675" i="11"/>
  <c r="J675" i="11"/>
  <c r="Y675" i="11"/>
  <c r="U675" i="11"/>
  <c r="Q675" i="11"/>
  <c r="M675" i="11"/>
  <c r="AB675" i="11"/>
  <c r="X675" i="11"/>
  <c r="T675" i="11"/>
  <c r="P675" i="11"/>
  <c r="L675" i="11"/>
  <c r="Y665" i="11"/>
  <c r="U665" i="11"/>
  <c r="Q665" i="11"/>
  <c r="M665" i="11"/>
  <c r="AB665" i="11"/>
  <c r="X665" i="11"/>
  <c r="T665" i="11"/>
  <c r="P665" i="11"/>
  <c r="L665" i="11"/>
  <c r="AA665" i="11"/>
  <c r="W665" i="11"/>
  <c r="S665" i="11"/>
  <c r="O665" i="11"/>
  <c r="K665" i="11"/>
  <c r="Z665" i="11"/>
  <c r="V665" i="11"/>
  <c r="R665" i="11"/>
  <c r="N665" i="11"/>
  <c r="J665" i="11"/>
  <c r="AA651" i="11"/>
  <c r="W651" i="11"/>
  <c r="S651" i="11"/>
  <c r="O651" i="11"/>
  <c r="K651" i="11"/>
  <c r="Z651" i="11"/>
  <c r="V651" i="11"/>
  <c r="R651" i="11"/>
  <c r="N651" i="11"/>
  <c r="J651" i="11"/>
  <c r="Y651" i="11"/>
  <c r="U651" i="11"/>
  <c r="Q651" i="11"/>
  <c r="M651" i="11"/>
  <c r="AB651" i="11"/>
  <c r="X651" i="11"/>
  <c r="T651" i="11"/>
  <c r="P651" i="11"/>
  <c r="L651" i="11"/>
  <c r="Y645" i="11"/>
  <c r="U645" i="11"/>
  <c r="Q645" i="11"/>
  <c r="M645" i="11"/>
  <c r="AB645" i="11"/>
  <c r="X645" i="11"/>
  <c r="T645" i="11"/>
  <c r="P645" i="11"/>
  <c r="L645" i="11"/>
  <c r="AA645" i="11"/>
  <c r="W645" i="11"/>
  <c r="S645" i="11"/>
  <c r="O645" i="11"/>
  <c r="K645" i="11"/>
  <c r="Z645" i="11"/>
  <c r="V645" i="11"/>
  <c r="R645" i="11"/>
  <c r="N645" i="11"/>
  <c r="J645" i="11"/>
  <c r="Y637" i="11"/>
  <c r="U637" i="11"/>
  <c r="Q637" i="11"/>
  <c r="M637" i="11"/>
  <c r="AB637" i="11"/>
  <c r="X637" i="11"/>
  <c r="T637" i="11"/>
  <c r="P637" i="11"/>
  <c r="L637" i="11"/>
  <c r="AA637" i="11"/>
  <c r="W637" i="11"/>
  <c r="S637" i="11"/>
  <c r="O637" i="11"/>
  <c r="K637" i="11"/>
  <c r="Z637" i="11"/>
  <c r="V637" i="11"/>
  <c r="R637" i="11"/>
  <c r="N637" i="11"/>
  <c r="J637" i="11"/>
  <c r="AA635" i="11"/>
  <c r="W635" i="11"/>
  <c r="S635" i="11"/>
  <c r="O635" i="11"/>
  <c r="K635" i="11"/>
  <c r="Z635" i="11"/>
  <c r="V635" i="11"/>
  <c r="R635" i="11"/>
  <c r="N635" i="11"/>
  <c r="J635" i="11"/>
  <c r="Y635" i="11"/>
  <c r="U635" i="11"/>
  <c r="Q635" i="11"/>
  <c r="M635" i="11"/>
  <c r="AB635" i="11"/>
  <c r="X635" i="11"/>
  <c r="T635" i="11"/>
  <c r="P635" i="11"/>
  <c r="L635" i="11"/>
  <c r="Y633" i="11"/>
  <c r="U633" i="11"/>
  <c r="Q633" i="11"/>
  <c r="M633" i="11"/>
  <c r="AB633" i="11"/>
  <c r="X633" i="11"/>
  <c r="T633" i="11"/>
  <c r="P633" i="11"/>
  <c r="L633" i="11"/>
  <c r="AA633" i="11"/>
  <c r="W633" i="11"/>
  <c r="S633" i="11"/>
  <c r="O633" i="11"/>
  <c r="K633" i="11"/>
  <c r="Z633" i="11"/>
  <c r="V633" i="11"/>
  <c r="R633" i="11"/>
  <c r="N633" i="11"/>
  <c r="J633" i="11"/>
  <c r="AA631" i="11"/>
  <c r="W631" i="11"/>
  <c r="S631" i="11"/>
  <c r="O631" i="11"/>
  <c r="K631" i="11"/>
  <c r="Z631" i="11"/>
  <c r="V631" i="11"/>
  <c r="R631" i="11"/>
  <c r="N631" i="11"/>
  <c r="J631" i="11"/>
  <c r="Y631" i="11"/>
  <c r="U631" i="11"/>
  <c r="Q631" i="11"/>
  <c r="M631" i="11"/>
  <c r="AB631" i="11"/>
  <c r="X631" i="11"/>
  <c r="T631" i="11"/>
  <c r="P631" i="11"/>
  <c r="L631" i="11"/>
  <c r="Y629" i="11"/>
  <c r="U629" i="11"/>
  <c r="Q629" i="11"/>
  <c r="M629" i="11"/>
  <c r="AB629" i="11"/>
  <c r="X629" i="11"/>
  <c r="T629" i="11"/>
  <c r="P629" i="11"/>
  <c r="L629" i="11"/>
  <c r="AA629" i="11"/>
  <c r="W629" i="11"/>
  <c r="S629" i="11"/>
  <c r="O629" i="11"/>
  <c r="K629" i="11"/>
  <c r="Z629" i="11"/>
  <c r="V629" i="11"/>
  <c r="R629" i="11"/>
  <c r="N629" i="11"/>
  <c r="J629" i="11"/>
  <c r="AA627" i="11"/>
  <c r="W627" i="11"/>
  <c r="S627" i="11"/>
  <c r="O627" i="11"/>
  <c r="K627" i="11"/>
  <c r="Z627" i="11"/>
  <c r="V627" i="11"/>
  <c r="R627" i="11"/>
  <c r="N627" i="11"/>
  <c r="J627" i="11"/>
  <c r="Y627" i="11"/>
  <c r="U627" i="11"/>
  <c r="Q627" i="11"/>
  <c r="M627" i="11"/>
  <c r="AB627" i="11"/>
  <c r="X627" i="11"/>
  <c r="T627" i="11"/>
  <c r="P627" i="11"/>
  <c r="L627" i="11"/>
  <c r="Y625" i="11"/>
  <c r="AB625" i="11"/>
  <c r="X625" i="11"/>
  <c r="AA625" i="11"/>
  <c r="Z625" i="11"/>
  <c r="W625" i="11"/>
  <c r="S625" i="11"/>
  <c r="O625" i="11"/>
  <c r="K625" i="11"/>
  <c r="V625" i="11"/>
  <c r="R625" i="11"/>
  <c r="N625" i="11"/>
  <c r="J625" i="11"/>
  <c r="U625" i="11"/>
  <c r="Q625" i="11"/>
  <c r="M625" i="11"/>
  <c r="T625" i="11"/>
  <c r="P625" i="11"/>
  <c r="L625" i="11"/>
  <c r="Y623" i="11"/>
  <c r="U623" i="11"/>
  <c r="Q623" i="11"/>
  <c r="M623" i="11"/>
  <c r="AB623" i="11"/>
  <c r="X623" i="11"/>
  <c r="T623" i="11"/>
  <c r="P623" i="11"/>
  <c r="L623" i="11"/>
  <c r="AA623" i="11"/>
  <c r="W623" i="11"/>
  <c r="S623" i="11"/>
  <c r="O623" i="11"/>
  <c r="K623" i="11"/>
  <c r="Z623" i="11"/>
  <c r="V623" i="11"/>
  <c r="R623" i="11"/>
  <c r="N623" i="11"/>
  <c r="J623" i="11"/>
  <c r="AA621" i="11"/>
  <c r="W621" i="11"/>
  <c r="S621" i="11"/>
  <c r="O621" i="11"/>
  <c r="K621" i="11"/>
  <c r="Z621" i="11"/>
  <c r="V621" i="11"/>
  <c r="R621" i="11"/>
  <c r="N621" i="11"/>
  <c r="J621" i="11"/>
  <c r="Y621" i="11"/>
  <c r="U621" i="11"/>
  <c r="Q621" i="11"/>
  <c r="M621" i="11"/>
  <c r="AB621" i="11"/>
  <c r="X621" i="11"/>
  <c r="T621" i="11"/>
  <c r="P621" i="11"/>
  <c r="L621" i="11"/>
  <c r="AA613" i="11"/>
  <c r="W613" i="11"/>
  <c r="S613" i="11"/>
  <c r="O613" i="11"/>
  <c r="K613" i="11"/>
  <c r="Z613" i="11"/>
  <c r="V613" i="11"/>
  <c r="R613" i="11"/>
  <c r="N613" i="11"/>
  <c r="J613" i="11"/>
  <c r="Y613" i="11"/>
  <c r="U613" i="11"/>
  <c r="Q613" i="11"/>
  <c r="M613" i="11"/>
  <c r="AB613" i="11"/>
  <c r="X613" i="11"/>
  <c r="T613" i="11"/>
  <c r="P613" i="11"/>
  <c r="L613" i="11"/>
  <c r="AB606" i="11"/>
  <c r="X606" i="11"/>
  <c r="T606" i="11"/>
  <c r="P606" i="11"/>
  <c r="L606" i="11"/>
  <c r="AA606" i="11"/>
  <c r="W606" i="11"/>
  <c r="S606" i="11"/>
  <c r="O606" i="11"/>
  <c r="K606" i="11"/>
  <c r="Z606" i="11"/>
  <c r="V606" i="11"/>
  <c r="R606" i="11"/>
  <c r="N606" i="11"/>
  <c r="J606" i="11"/>
  <c r="Y606" i="11"/>
  <c r="U606" i="11"/>
  <c r="Q606" i="11"/>
  <c r="M606" i="11"/>
  <c r="Z604" i="11"/>
  <c r="V604" i="11"/>
  <c r="R604" i="11"/>
  <c r="N604" i="11"/>
  <c r="J604" i="11"/>
  <c r="Y604" i="11"/>
  <c r="U604" i="11"/>
  <c r="Q604" i="11"/>
  <c r="M604" i="11"/>
  <c r="AB604" i="11"/>
  <c r="X604" i="11"/>
  <c r="T604" i="11"/>
  <c r="P604" i="11"/>
  <c r="L604" i="11"/>
  <c r="AA604" i="11"/>
  <c r="W604" i="11"/>
  <c r="S604" i="11"/>
  <c r="O604" i="11"/>
  <c r="K604" i="11"/>
  <c r="AB602" i="11"/>
  <c r="X602" i="11"/>
  <c r="T602" i="11"/>
  <c r="P602" i="11"/>
  <c r="L602" i="11"/>
  <c r="AA602" i="11"/>
  <c r="W602" i="11"/>
  <c r="S602" i="11"/>
  <c r="O602" i="11"/>
  <c r="K602" i="11"/>
  <c r="Z602" i="11"/>
  <c r="V602" i="11"/>
  <c r="R602" i="11"/>
  <c r="N602" i="11"/>
  <c r="J602" i="11"/>
  <c r="Y602" i="11"/>
  <c r="U602" i="11"/>
  <c r="Q602" i="11"/>
  <c r="M602" i="11"/>
  <c r="Z600" i="11"/>
  <c r="V600" i="11"/>
  <c r="R600" i="11"/>
  <c r="N600" i="11"/>
  <c r="J600" i="11"/>
  <c r="Y600" i="11"/>
  <c r="U600" i="11"/>
  <c r="Q600" i="11"/>
  <c r="M600" i="11"/>
  <c r="AB600" i="11"/>
  <c r="X600" i="11"/>
  <c r="T600" i="11"/>
  <c r="P600" i="11"/>
  <c r="L600" i="11"/>
  <c r="AA600" i="11"/>
  <c r="W600" i="11"/>
  <c r="S600" i="11"/>
  <c r="O600" i="11"/>
  <c r="K600" i="11"/>
  <c r="Y599" i="11"/>
  <c r="U599" i="11"/>
  <c r="Q599" i="11"/>
  <c r="M599" i="11"/>
  <c r="AB599" i="11"/>
  <c r="X599" i="11"/>
  <c r="T599" i="11"/>
  <c r="P599" i="11"/>
  <c r="L599" i="11"/>
  <c r="AA599" i="11"/>
  <c r="W599" i="11"/>
  <c r="S599" i="11"/>
  <c r="O599" i="11"/>
  <c r="K599" i="11"/>
  <c r="Z599" i="11"/>
  <c r="V599" i="11"/>
  <c r="R599" i="11"/>
  <c r="N599" i="11"/>
  <c r="J599" i="11"/>
  <c r="AA597" i="11"/>
  <c r="W597" i="11"/>
  <c r="S597" i="11"/>
  <c r="O597" i="11"/>
  <c r="K597" i="11"/>
  <c r="Z597" i="11"/>
  <c r="V597" i="11"/>
  <c r="R597" i="11"/>
  <c r="N597" i="11"/>
  <c r="J597" i="11"/>
  <c r="Y597" i="11"/>
  <c r="U597" i="11"/>
  <c r="Q597" i="11"/>
  <c r="M597" i="11"/>
  <c r="AB597" i="11"/>
  <c r="X597" i="11"/>
  <c r="T597" i="11"/>
  <c r="P597" i="11"/>
  <c r="L597" i="11"/>
  <c r="Y595" i="11"/>
  <c r="U595" i="11"/>
  <c r="Q595" i="11"/>
  <c r="M595" i="11"/>
  <c r="AB595" i="11"/>
  <c r="X595" i="11"/>
  <c r="T595" i="11"/>
  <c r="P595" i="11"/>
  <c r="L595" i="11"/>
  <c r="AA595" i="11"/>
  <c r="W595" i="11"/>
  <c r="S595" i="11"/>
  <c r="O595" i="11"/>
  <c r="K595" i="11"/>
  <c r="Z595" i="11"/>
  <c r="V595" i="11"/>
  <c r="R595" i="11"/>
  <c r="N595" i="11"/>
  <c r="J595" i="11"/>
  <c r="AA593" i="11"/>
  <c r="W593" i="11"/>
  <c r="S593" i="11"/>
  <c r="O593" i="11"/>
  <c r="K593" i="11"/>
  <c r="Z593" i="11"/>
  <c r="V593" i="11"/>
  <c r="R593" i="11"/>
  <c r="N593" i="11"/>
  <c r="J593" i="11"/>
  <c r="Y593" i="11"/>
  <c r="U593" i="11"/>
  <c r="Q593" i="11"/>
  <c r="M593" i="11"/>
  <c r="AB593" i="11"/>
  <c r="X593" i="11"/>
  <c r="T593" i="11"/>
  <c r="P593" i="11"/>
  <c r="L593" i="11"/>
  <c r="Y591" i="11"/>
  <c r="U591" i="11"/>
  <c r="Q591" i="11"/>
  <c r="M591" i="11"/>
  <c r="AB591" i="11"/>
  <c r="X591" i="11"/>
  <c r="T591" i="11"/>
  <c r="P591" i="11"/>
  <c r="L591" i="11"/>
  <c r="AA591" i="11"/>
  <c r="W591" i="11"/>
  <c r="S591" i="11"/>
  <c r="O591" i="11"/>
  <c r="K591" i="11"/>
  <c r="Z591" i="11"/>
  <c r="V591" i="11"/>
  <c r="R591" i="11"/>
  <c r="N591" i="11"/>
  <c r="J591" i="11"/>
  <c r="AA589" i="11"/>
  <c r="W589" i="11"/>
  <c r="S589" i="11"/>
  <c r="O589" i="11"/>
  <c r="K589" i="11"/>
  <c r="Z589" i="11"/>
  <c r="V589" i="11"/>
  <c r="R589" i="11"/>
  <c r="N589" i="11"/>
  <c r="J589" i="11"/>
  <c r="Y589" i="11"/>
  <c r="U589" i="11"/>
  <c r="Q589" i="11"/>
  <c r="M589" i="11"/>
  <c r="AB589" i="11"/>
  <c r="X589" i="11"/>
  <c r="T589" i="11"/>
  <c r="P589" i="11"/>
  <c r="L589" i="11"/>
  <c r="Y587" i="11"/>
  <c r="U587" i="11"/>
  <c r="Q587" i="11"/>
  <c r="M587" i="11"/>
  <c r="AB587" i="11"/>
  <c r="X587" i="11"/>
  <c r="T587" i="11"/>
  <c r="P587" i="11"/>
  <c r="L587" i="11"/>
  <c r="AA587" i="11"/>
  <c r="W587" i="11"/>
  <c r="S587" i="11"/>
  <c r="O587" i="11"/>
  <c r="K587" i="11"/>
  <c r="Z587" i="11"/>
  <c r="V587" i="11"/>
  <c r="R587" i="11"/>
  <c r="N587" i="11"/>
  <c r="J587" i="11"/>
  <c r="AA585" i="11"/>
  <c r="W585" i="11"/>
  <c r="S585" i="11"/>
  <c r="O585" i="11"/>
  <c r="K585" i="11"/>
  <c r="Z585" i="11"/>
  <c r="V585" i="11"/>
  <c r="R585" i="11"/>
  <c r="N585" i="11"/>
  <c r="J585" i="11"/>
  <c r="Y585" i="11"/>
  <c r="U585" i="11"/>
  <c r="Q585" i="11"/>
  <c r="M585" i="11"/>
  <c r="AB585" i="11"/>
  <c r="X585" i="11"/>
  <c r="T585" i="11"/>
  <c r="P585" i="11"/>
  <c r="L585" i="11"/>
  <c r="Y583" i="11"/>
  <c r="U583" i="11"/>
  <c r="Q583" i="11"/>
  <c r="M583" i="11"/>
  <c r="AB583" i="11"/>
  <c r="X583" i="11"/>
  <c r="T583" i="11"/>
  <c r="P583" i="11"/>
  <c r="L583" i="11"/>
  <c r="AA583" i="11"/>
  <c r="W583" i="11"/>
  <c r="S583" i="11"/>
  <c r="O583" i="11"/>
  <c r="K583" i="11"/>
  <c r="Z583" i="11"/>
  <c r="V583" i="11"/>
  <c r="R583" i="11"/>
  <c r="N583" i="11"/>
  <c r="J583" i="11"/>
  <c r="AA581" i="11"/>
  <c r="W581" i="11"/>
  <c r="S581" i="11"/>
  <c r="O581" i="11"/>
  <c r="K581" i="11"/>
  <c r="Z581" i="11"/>
  <c r="V581" i="11"/>
  <c r="R581" i="11"/>
  <c r="N581" i="11"/>
  <c r="J581" i="11"/>
  <c r="Y581" i="11"/>
  <c r="U581" i="11"/>
  <c r="Q581" i="11"/>
  <c r="M581" i="11"/>
  <c r="AB581" i="11"/>
  <c r="X581" i="11"/>
  <c r="T581" i="11"/>
  <c r="P581" i="11"/>
  <c r="L581" i="11"/>
  <c r="Y571" i="11"/>
  <c r="U571" i="11"/>
  <c r="Q571" i="11"/>
  <c r="M571" i="11"/>
  <c r="AB571" i="11"/>
  <c r="X571" i="11"/>
  <c r="T571" i="11"/>
  <c r="P571" i="11"/>
  <c r="L571" i="11"/>
  <c r="AA571" i="11"/>
  <c r="W571" i="11"/>
  <c r="S571" i="11"/>
  <c r="O571" i="11"/>
  <c r="K571" i="11"/>
  <c r="Z571" i="11"/>
  <c r="V571" i="11"/>
  <c r="R571" i="11"/>
  <c r="N571" i="11"/>
  <c r="J571" i="11"/>
  <c r="AA569" i="11"/>
  <c r="W569" i="11"/>
  <c r="S569" i="11"/>
  <c r="O569" i="11"/>
  <c r="K569" i="11"/>
  <c r="Z569" i="11"/>
  <c r="V569" i="11"/>
  <c r="R569" i="11"/>
  <c r="N569" i="11"/>
  <c r="J569" i="11"/>
  <c r="Y569" i="11"/>
  <c r="U569" i="11"/>
  <c r="Q569" i="11"/>
  <c r="M569" i="11"/>
  <c r="AB569" i="11"/>
  <c r="X569" i="11"/>
  <c r="T569" i="11"/>
  <c r="P569" i="11"/>
  <c r="L569" i="11"/>
  <c r="Y567" i="11"/>
  <c r="U567" i="11"/>
  <c r="Q567" i="11"/>
  <c r="M567" i="11"/>
  <c r="AB567" i="11"/>
  <c r="X567" i="11"/>
  <c r="T567" i="11"/>
  <c r="P567" i="11"/>
  <c r="L567" i="11"/>
  <c r="AA567" i="11"/>
  <c r="W567" i="11"/>
  <c r="S567" i="11"/>
  <c r="O567" i="11"/>
  <c r="K567" i="11"/>
  <c r="Z567" i="11"/>
  <c r="V567" i="11"/>
  <c r="R567" i="11"/>
  <c r="N567" i="11"/>
  <c r="J567" i="11"/>
  <c r="AA565" i="11"/>
  <c r="W565" i="11"/>
  <c r="S565" i="11"/>
  <c r="O565" i="11"/>
  <c r="K565" i="11"/>
  <c r="Z565" i="11"/>
  <c r="V565" i="11"/>
  <c r="R565" i="11"/>
  <c r="N565" i="11"/>
  <c r="J565" i="11"/>
  <c r="Y565" i="11"/>
  <c r="U565" i="11"/>
  <c r="Q565" i="11"/>
  <c r="M565" i="11"/>
  <c r="AB565" i="11"/>
  <c r="X565" i="11"/>
  <c r="T565" i="11"/>
  <c r="P565" i="11"/>
  <c r="L565" i="11"/>
  <c r="Y563" i="11"/>
  <c r="U563" i="11"/>
  <c r="Q563" i="11"/>
  <c r="M563" i="11"/>
  <c r="AB563" i="11"/>
  <c r="X563" i="11"/>
  <c r="T563" i="11"/>
  <c r="P563" i="11"/>
  <c r="L563" i="11"/>
  <c r="AA563" i="11"/>
  <c r="W563" i="11"/>
  <c r="S563" i="11"/>
  <c r="O563" i="11"/>
  <c r="K563" i="11"/>
  <c r="Z563" i="11"/>
  <c r="V563" i="11"/>
  <c r="R563" i="11"/>
  <c r="N563" i="11"/>
  <c r="J563" i="11"/>
  <c r="AA561" i="11"/>
  <c r="W561" i="11"/>
  <c r="S561" i="11"/>
  <c r="O561" i="11"/>
  <c r="K561" i="11"/>
  <c r="Z561" i="11"/>
  <c r="V561" i="11"/>
  <c r="R561" i="11"/>
  <c r="N561" i="11"/>
  <c r="J561" i="11"/>
  <c r="Y561" i="11"/>
  <c r="U561" i="11"/>
  <c r="Q561" i="11"/>
  <c r="M561" i="11"/>
  <c r="AB561" i="11"/>
  <c r="X561" i="11"/>
  <c r="T561" i="11"/>
  <c r="P561" i="11"/>
  <c r="L561" i="11"/>
  <c r="Y559" i="11"/>
  <c r="U559" i="11"/>
  <c r="Q559" i="11"/>
  <c r="M559" i="11"/>
  <c r="AB559" i="11"/>
  <c r="X559" i="11"/>
  <c r="T559" i="11"/>
  <c r="P559" i="11"/>
  <c r="L559" i="11"/>
  <c r="AA559" i="11"/>
  <c r="W559" i="11"/>
  <c r="S559" i="11"/>
  <c r="O559" i="11"/>
  <c r="K559" i="11"/>
  <c r="Z559" i="11"/>
  <c r="V559" i="11"/>
  <c r="R559" i="11"/>
  <c r="N559" i="11"/>
  <c r="J559" i="11"/>
  <c r="AA549" i="11"/>
  <c r="W549" i="11"/>
  <c r="S549" i="11"/>
  <c r="O549" i="11"/>
  <c r="K549" i="11"/>
  <c r="Z549" i="11"/>
  <c r="V549" i="11"/>
  <c r="R549" i="11"/>
  <c r="N549" i="11"/>
  <c r="J549" i="11"/>
  <c r="Y549" i="11"/>
  <c r="U549" i="11"/>
  <c r="Q549" i="11"/>
  <c r="M549" i="11"/>
  <c r="AB549" i="11"/>
  <c r="X549" i="11"/>
  <c r="T549" i="11"/>
  <c r="P549" i="11"/>
  <c r="L549" i="11"/>
  <c r="Y543" i="11"/>
  <c r="U543" i="11"/>
  <c r="Q543" i="11"/>
  <c r="M543" i="11"/>
  <c r="AB543" i="11"/>
  <c r="X543" i="11"/>
  <c r="T543" i="11"/>
  <c r="P543" i="11"/>
  <c r="L543" i="11"/>
  <c r="AA543" i="11"/>
  <c r="W543" i="11"/>
  <c r="S543" i="11"/>
  <c r="O543" i="11"/>
  <c r="K543" i="11"/>
  <c r="Z543" i="11"/>
  <c r="V543" i="11"/>
  <c r="R543" i="11"/>
  <c r="N543" i="11"/>
  <c r="J543" i="11"/>
  <c r="AA541" i="11"/>
  <c r="W541" i="11"/>
  <c r="S541" i="11"/>
  <c r="O541" i="11"/>
  <c r="K541" i="11"/>
  <c r="Z541" i="11"/>
  <c r="V541" i="11"/>
  <c r="R541" i="11"/>
  <c r="N541" i="11"/>
  <c r="J541" i="11"/>
  <c r="Y541" i="11"/>
  <c r="U541" i="11"/>
  <c r="Q541" i="11"/>
  <c r="M541" i="11"/>
  <c r="AB541" i="11"/>
  <c r="X541" i="11"/>
  <c r="T541" i="11"/>
  <c r="P541" i="11"/>
  <c r="L541" i="11"/>
  <c r="Y539" i="11"/>
  <c r="U539" i="11"/>
  <c r="Q539" i="11"/>
  <c r="M539" i="11"/>
  <c r="AB539" i="11"/>
  <c r="X539" i="11"/>
  <c r="T539" i="11"/>
  <c r="P539" i="11"/>
  <c r="L539" i="11"/>
  <c r="AA539" i="11"/>
  <c r="W539" i="11"/>
  <c r="S539" i="11"/>
  <c r="O539" i="11"/>
  <c r="K539" i="11"/>
  <c r="Z539" i="11"/>
  <c r="V539" i="11"/>
  <c r="R539" i="11"/>
  <c r="N539" i="11"/>
  <c r="J539" i="11"/>
  <c r="AA537" i="11"/>
  <c r="W537" i="11"/>
  <c r="S537" i="11"/>
  <c r="O537" i="11"/>
  <c r="K537" i="11"/>
  <c r="Z537" i="11"/>
  <c r="V537" i="11"/>
  <c r="R537" i="11"/>
  <c r="N537" i="11"/>
  <c r="J537" i="11"/>
  <c r="Y537" i="11"/>
  <c r="U537" i="11"/>
  <c r="Q537" i="11"/>
  <c r="M537" i="11"/>
  <c r="AB537" i="11"/>
  <c r="X537" i="11"/>
  <c r="T537" i="11"/>
  <c r="P537" i="11"/>
  <c r="L537" i="11"/>
  <c r="Y535" i="11"/>
  <c r="U535" i="11"/>
  <c r="Q535" i="11"/>
  <c r="M535" i="11"/>
  <c r="AB535" i="11"/>
  <c r="X535" i="11"/>
  <c r="T535" i="11"/>
  <c r="P535" i="11"/>
  <c r="L535" i="11"/>
  <c r="AA535" i="11"/>
  <c r="W535" i="11"/>
  <c r="S535" i="11"/>
  <c r="O535" i="11"/>
  <c r="K535" i="11"/>
  <c r="Z535" i="11"/>
  <c r="V535" i="11"/>
  <c r="R535" i="11"/>
  <c r="N535" i="11"/>
  <c r="J535" i="11"/>
  <c r="AA533" i="11"/>
  <c r="W533" i="11"/>
  <c r="S533" i="11"/>
  <c r="O533" i="11"/>
  <c r="K533" i="11"/>
  <c r="Z533" i="11"/>
  <c r="V533" i="11"/>
  <c r="R533" i="11"/>
  <c r="N533" i="11"/>
  <c r="J533" i="11"/>
  <c r="Y533" i="11"/>
  <c r="U533" i="11"/>
  <c r="Q533" i="11"/>
  <c r="M533" i="11"/>
  <c r="AB533" i="11"/>
  <c r="X533" i="11"/>
  <c r="T533" i="11"/>
  <c r="P533" i="11"/>
  <c r="L533" i="11"/>
  <c r="Y531" i="11"/>
  <c r="U531" i="11"/>
  <c r="Q531" i="11"/>
  <c r="M531" i="11"/>
  <c r="AB531" i="11"/>
  <c r="X531" i="11"/>
  <c r="T531" i="11"/>
  <c r="P531" i="11"/>
  <c r="L531" i="11"/>
  <c r="AA531" i="11"/>
  <c r="W531" i="11"/>
  <c r="S531" i="11"/>
  <c r="O531" i="11"/>
  <c r="K531" i="11"/>
  <c r="Z531" i="11"/>
  <c r="V531" i="11"/>
  <c r="R531" i="11"/>
  <c r="N531" i="11"/>
  <c r="J531" i="11"/>
  <c r="AB526" i="11"/>
  <c r="X526" i="11"/>
  <c r="T526" i="11"/>
  <c r="P526" i="11"/>
  <c r="L526" i="11"/>
  <c r="AA526" i="11"/>
  <c r="W526" i="11"/>
  <c r="S526" i="11"/>
  <c r="O526" i="11"/>
  <c r="K526" i="11"/>
  <c r="Z526" i="11"/>
  <c r="V526" i="11"/>
  <c r="R526" i="11"/>
  <c r="N526" i="11"/>
  <c r="J526" i="11"/>
  <c r="Y526" i="11"/>
  <c r="U526" i="11"/>
  <c r="Q526" i="11"/>
  <c r="M526" i="11"/>
  <c r="Z524" i="11"/>
  <c r="V524" i="11"/>
  <c r="R524" i="11"/>
  <c r="N524" i="11"/>
  <c r="J524" i="11"/>
  <c r="Y524" i="11"/>
  <c r="U524" i="11"/>
  <c r="Q524" i="11"/>
  <c r="M524" i="11"/>
  <c r="AB524" i="11"/>
  <c r="X524" i="11"/>
  <c r="T524" i="11"/>
  <c r="P524" i="11"/>
  <c r="L524" i="11"/>
  <c r="AA524" i="11"/>
  <c r="W524" i="11"/>
  <c r="S524" i="11"/>
  <c r="O524" i="11"/>
  <c r="K524" i="11"/>
  <c r="AB522" i="11"/>
  <c r="X522" i="11"/>
  <c r="T522" i="11"/>
  <c r="P522" i="11"/>
  <c r="L522" i="11"/>
  <c r="AA522" i="11"/>
  <c r="W522" i="11"/>
  <c r="S522" i="11"/>
  <c r="O522" i="11"/>
  <c r="K522" i="11"/>
  <c r="Z522" i="11"/>
  <c r="V522" i="11"/>
  <c r="R522" i="11"/>
  <c r="N522" i="11"/>
  <c r="J522" i="11"/>
  <c r="Y522" i="11"/>
  <c r="U522" i="11"/>
  <c r="Q522" i="11"/>
  <c r="M522" i="11"/>
  <c r="AB514" i="11"/>
  <c r="X514" i="11"/>
  <c r="T514" i="11"/>
  <c r="P514" i="11"/>
  <c r="L514" i="11"/>
  <c r="AA514" i="11"/>
  <c r="W514" i="11"/>
  <c r="S514" i="11"/>
  <c r="O514" i="11"/>
  <c r="K514" i="11"/>
  <c r="Z514" i="11"/>
  <c r="V514" i="11"/>
  <c r="R514" i="11"/>
  <c r="N514" i="11"/>
  <c r="J514" i="11"/>
  <c r="Y514" i="11"/>
  <c r="U514" i="11"/>
  <c r="Q514" i="11"/>
  <c r="M514" i="11"/>
  <c r="Z512" i="11"/>
  <c r="V512" i="11"/>
  <c r="R512" i="11"/>
  <c r="N512" i="11"/>
  <c r="J512" i="11"/>
  <c r="Y512" i="11"/>
  <c r="U512" i="11"/>
  <c r="Q512" i="11"/>
  <c r="M512" i="11"/>
  <c r="AB512" i="11"/>
  <c r="X512" i="11"/>
  <c r="T512" i="11"/>
  <c r="P512" i="11"/>
  <c r="L512" i="11"/>
  <c r="AA512" i="11"/>
  <c r="W512" i="11"/>
  <c r="S512" i="11"/>
  <c r="O512" i="11"/>
  <c r="K512" i="11"/>
  <c r="AB510" i="11"/>
  <c r="X510" i="11"/>
  <c r="T510" i="11"/>
  <c r="P510" i="11"/>
  <c r="L510" i="11"/>
  <c r="AA510" i="11"/>
  <c r="W510" i="11"/>
  <c r="S510" i="11"/>
  <c r="O510" i="11"/>
  <c r="K510" i="11"/>
  <c r="Z510" i="11"/>
  <c r="V510" i="11"/>
  <c r="R510" i="11"/>
  <c r="N510" i="11"/>
  <c r="J510" i="11"/>
  <c r="Y510" i="11"/>
  <c r="U510" i="11"/>
  <c r="Q510" i="11"/>
  <c r="M510" i="11"/>
  <c r="Z508" i="11"/>
  <c r="V508" i="11"/>
  <c r="R508" i="11"/>
  <c r="N508" i="11"/>
  <c r="J508" i="11"/>
  <c r="Y508" i="11"/>
  <c r="U508" i="11"/>
  <c r="Q508" i="11"/>
  <c r="M508" i="11"/>
  <c r="AB508" i="11"/>
  <c r="X508" i="11"/>
  <c r="T508" i="11"/>
  <c r="P508" i="11"/>
  <c r="L508" i="11"/>
  <c r="AA508" i="11"/>
  <c r="W508" i="11"/>
  <c r="S508" i="11"/>
  <c r="O508" i="11"/>
  <c r="K508" i="11"/>
  <c r="AB506" i="11"/>
  <c r="X506" i="11"/>
  <c r="T506" i="11"/>
  <c r="P506" i="11"/>
  <c r="L506" i="11"/>
  <c r="AA506" i="11"/>
  <c r="W506" i="11"/>
  <c r="S506" i="11"/>
  <c r="O506" i="11"/>
  <c r="K506" i="11"/>
  <c r="Z506" i="11"/>
  <c r="V506" i="11"/>
  <c r="R506" i="11"/>
  <c r="N506" i="11"/>
  <c r="J506" i="11"/>
  <c r="Y506" i="11"/>
  <c r="U506" i="11"/>
  <c r="Q506" i="11"/>
  <c r="M506" i="11"/>
  <c r="Y491" i="11"/>
  <c r="U491" i="11"/>
  <c r="Q491" i="11"/>
  <c r="M491" i="11"/>
  <c r="AB491" i="11"/>
  <c r="X491" i="11"/>
  <c r="T491" i="11"/>
  <c r="P491" i="11"/>
  <c r="L491" i="11"/>
  <c r="AA491" i="11"/>
  <c r="W491" i="11"/>
  <c r="S491" i="11"/>
  <c r="O491" i="11"/>
  <c r="K491" i="11"/>
  <c r="Z491" i="11"/>
  <c r="V491" i="11"/>
  <c r="R491" i="11"/>
  <c r="N491" i="11"/>
  <c r="J491" i="11"/>
  <c r="AA489" i="11"/>
  <c r="W489" i="11"/>
  <c r="S489" i="11"/>
  <c r="O489" i="11"/>
  <c r="K489" i="11"/>
  <c r="Z489" i="11"/>
  <c r="V489" i="11"/>
  <c r="R489" i="11"/>
  <c r="N489" i="11"/>
  <c r="J489" i="11"/>
  <c r="Y489" i="11"/>
  <c r="U489" i="11"/>
  <c r="Q489" i="11"/>
  <c r="M489" i="11"/>
  <c r="AB489" i="11"/>
  <c r="X489" i="11"/>
  <c r="T489" i="11"/>
  <c r="P489" i="11"/>
  <c r="L489" i="11"/>
  <c r="Y487" i="11"/>
  <c r="U487" i="11"/>
  <c r="Q487" i="11"/>
  <c r="M487" i="11"/>
  <c r="AB487" i="11"/>
  <c r="X487" i="11"/>
  <c r="T487" i="11"/>
  <c r="P487" i="11"/>
  <c r="L487" i="11"/>
  <c r="AA487" i="11"/>
  <c r="W487" i="11"/>
  <c r="S487" i="11"/>
  <c r="O487" i="11"/>
  <c r="K487" i="11"/>
  <c r="Z487" i="11"/>
  <c r="V487" i="11"/>
  <c r="R487" i="11"/>
  <c r="N487" i="11"/>
  <c r="J487" i="11"/>
  <c r="AA481" i="11"/>
  <c r="W481" i="11"/>
  <c r="S481" i="11"/>
  <c r="O481" i="11"/>
  <c r="K481" i="11"/>
  <c r="Z481" i="11"/>
  <c r="V481" i="11"/>
  <c r="R481" i="11"/>
  <c r="N481" i="11"/>
  <c r="J481" i="11"/>
  <c r="Y481" i="11"/>
  <c r="U481" i="11"/>
  <c r="Q481" i="11"/>
  <c r="M481" i="11"/>
  <c r="AB481" i="11"/>
  <c r="X481" i="11"/>
  <c r="T481" i="11"/>
  <c r="P481" i="11"/>
  <c r="L481" i="11"/>
  <c r="Y479" i="11"/>
  <c r="U479" i="11"/>
  <c r="Q479" i="11"/>
  <c r="M479" i="11"/>
  <c r="AB479" i="11"/>
  <c r="X479" i="11"/>
  <c r="T479" i="11"/>
  <c r="P479" i="11"/>
  <c r="L479" i="11"/>
  <c r="AA479" i="11"/>
  <c r="W479" i="11"/>
  <c r="S479" i="11"/>
  <c r="O479" i="11"/>
  <c r="K479" i="11"/>
  <c r="Z479" i="11"/>
  <c r="V479" i="11"/>
  <c r="R479" i="11"/>
  <c r="N479" i="11"/>
  <c r="J479" i="11"/>
  <c r="AA477" i="11"/>
  <c r="W477" i="11"/>
  <c r="S477" i="11"/>
  <c r="O477" i="11"/>
  <c r="K477" i="11"/>
  <c r="Z477" i="11"/>
  <c r="V477" i="11"/>
  <c r="R477" i="11"/>
  <c r="N477" i="11"/>
  <c r="J477" i="11"/>
  <c r="Y477" i="11"/>
  <c r="U477" i="11"/>
  <c r="Q477" i="11"/>
  <c r="M477" i="11"/>
  <c r="AB477" i="11"/>
  <c r="X477" i="11"/>
  <c r="T477" i="11"/>
  <c r="P477" i="11"/>
  <c r="L477" i="11"/>
  <c r="Y475" i="11"/>
  <c r="U475" i="11"/>
  <c r="Q475" i="11"/>
  <c r="M475" i="11"/>
  <c r="AB475" i="11"/>
  <c r="X475" i="11"/>
  <c r="T475" i="11"/>
  <c r="P475" i="11"/>
  <c r="L475" i="11"/>
  <c r="AA475" i="11"/>
  <c r="W475" i="11"/>
  <c r="S475" i="11"/>
  <c r="O475" i="11"/>
  <c r="K475" i="11"/>
  <c r="Z475" i="11"/>
  <c r="V475" i="11"/>
  <c r="R475" i="11"/>
  <c r="N475" i="11"/>
  <c r="J475" i="11"/>
  <c r="AA473" i="11"/>
  <c r="W473" i="11"/>
  <c r="S473" i="11"/>
  <c r="O473" i="11"/>
  <c r="K473" i="11"/>
  <c r="Z473" i="11"/>
  <c r="V473" i="11"/>
  <c r="R473" i="11"/>
  <c r="N473" i="11"/>
  <c r="J473" i="11"/>
  <c r="Y473" i="11"/>
  <c r="U473" i="11"/>
  <c r="Q473" i="11"/>
  <c r="M473" i="11"/>
  <c r="AB473" i="11"/>
  <c r="X473" i="11"/>
  <c r="T473" i="11"/>
  <c r="P473" i="11"/>
  <c r="L473" i="11"/>
  <c r="Y471" i="11"/>
  <c r="U471" i="11"/>
  <c r="Q471" i="11"/>
  <c r="M471" i="11"/>
  <c r="AB471" i="11"/>
  <c r="X471" i="11"/>
  <c r="T471" i="11"/>
  <c r="P471" i="11"/>
  <c r="L471" i="11"/>
  <c r="AA471" i="11"/>
  <c r="W471" i="11"/>
  <c r="S471" i="11"/>
  <c r="O471" i="11"/>
  <c r="K471" i="11"/>
  <c r="Z471" i="11"/>
  <c r="V471" i="11"/>
  <c r="R471" i="11"/>
  <c r="N471" i="11"/>
  <c r="J471" i="11"/>
  <c r="Y455" i="11"/>
  <c r="U455" i="11"/>
  <c r="Q455" i="11"/>
  <c r="M455" i="11"/>
  <c r="AB455" i="11"/>
  <c r="X455" i="11"/>
  <c r="T455" i="11"/>
  <c r="P455" i="11"/>
  <c r="L455" i="11"/>
  <c r="AA455" i="11"/>
  <c r="W455" i="11"/>
  <c r="S455" i="11"/>
  <c r="O455" i="11"/>
  <c r="K455" i="11"/>
  <c r="Z455" i="11"/>
  <c r="V455" i="11"/>
  <c r="R455" i="11"/>
  <c r="N455" i="11"/>
  <c r="J455" i="11"/>
  <c r="AA445" i="11"/>
  <c r="W445" i="11"/>
  <c r="S445" i="11"/>
  <c r="O445" i="11"/>
  <c r="K445" i="11"/>
  <c r="Z445" i="11"/>
  <c r="V445" i="11"/>
  <c r="R445" i="11"/>
  <c r="N445" i="11"/>
  <c r="J445" i="11"/>
  <c r="Y445" i="11"/>
  <c r="U445" i="11"/>
  <c r="Q445" i="11"/>
  <c r="M445" i="11"/>
  <c r="AB445" i="11"/>
  <c r="X445" i="11"/>
  <c r="T445" i="11"/>
  <c r="P445" i="11"/>
  <c r="L445" i="11"/>
  <c r="Y443" i="11"/>
  <c r="U443" i="11"/>
  <c r="Q443" i="11"/>
  <c r="M443" i="11"/>
  <c r="AB443" i="11"/>
  <c r="X443" i="11"/>
  <c r="T443" i="11"/>
  <c r="P443" i="11"/>
  <c r="L443" i="11"/>
  <c r="AA443" i="11"/>
  <c r="W443" i="11"/>
  <c r="S443" i="11"/>
  <c r="O443" i="11"/>
  <c r="K443" i="11"/>
  <c r="Z443" i="11"/>
  <c r="V443" i="11"/>
  <c r="R443" i="11"/>
  <c r="N443" i="11"/>
  <c r="J443" i="11"/>
  <c r="AA441" i="11"/>
  <c r="W441" i="11"/>
  <c r="S441" i="11"/>
  <c r="O441" i="11"/>
  <c r="K441" i="11"/>
  <c r="Z441" i="11"/>
  <c r="V441" i="11"/>
  <c r="R441" i="11"/>
  <c r="N441" i="11"/>
  <c r="J441" i="11"/>
  <c r="Y441" i="11"/>
  <c r="U441" i="11"/>
  <c r="Q441" i="11"/>
  <c r="M441" i="11"/>
  <c r="AB441" i="11"/>
  <c r="X441" i="11"/>
  <c r="T441" i="11"/>
  <c r="P441" i="11"/>
  <c r="L441" i="11"/>
  <c r="Y439" i="11"/>
  <c r="U439" i="11"/>
  <c r="Q439" i="11"/>
  <c r="M439" i="11"/>
  <c r="AB439" i="11"/>
  <c r="X439" i="11"/>
  <c r="T439" i="11"/>
  <c r="P439" i="11"/>
  <c r="L439" i="11"/>
  <c r="AA439" i="11"/>
  <c r="W439" i="11"/>
  <c r="S439" i="11"/>
  <c r="O439" i="11"/>
  <c r="K439" i="11"/>
  <c r="Z439" i="11"/>
  <c r="V439" i="11"/>
  <c r="R439" i="11"/>
  <c r="N439" i="11"/>
  <c r="J439" i="11"/>
  <c r="AA437" i="11"/>
  <c r="W437" i="11"/>
  <c r="S437" i="11"/>
  <c r="O437" i="11"/>
  <c r="K437" i="11"/>
  <c r="Z437" i="11"/>
  <c r="V437" i="11"/>
  <c r="R437" i="11"/>
  <c r="N437" i="11"/>
  <c r="J437" i="11"/>
  <c r="Y437" i="11"/>
  <c r="U437" i="11"/>
  <c r="Q437" i="11"/>
  <c r="M437" i="11"/>
  <c r="AB437" i="11"/>
  <c r="X437" i="11"/>
  <c r="T437" i="11"/>
  <c r="P437" i="11"/>
  <c r="L437" i="11"/>
  <c r="Z416" i="11"/>
  <c r="V416" i="11"/>
  <c r="R416" i="11"/>
  <c r="N416" i="11"/>
  <c r="J416" i="11"/>
  <c r="Y416" i="11"/>
  <c r="U416" i="11"/>
  <c r="Q416" i="11"/>
  <c r="M416" i="11"/>
  <c r="AB416" i="11"/>
  <c r="X416" i="11"/>
  <c r="T416" i="11"/>
  <c r="P416" i="11"/>
  <c r="L416" i="11"/>
  <c r="AA416" i="11"/>
  <c r="W416" i="11"/>
  <c r="S416" i="11"/>
  <c r="O416" i="11"/>
  <c r="K416" i="11"/>
  <c r="AB414" i="11"/>
  <c r="X414" i="11"/>
  <c r="T414" i="11"/>
  <c r="P414" i="11"/>
  <c r="L414" i="11"/>
  <c r="AA414" i="11"/>
  <c r="W414" i="11"/>
  <c r="S414" i="11"/>
  <c r="O414" i="11"/>
  <c r="K414" i="11"/>
  <c r="Z414" i="11"/>
  <c r="V414" i="11"/>
  <c r="R414" i="11"/>
  <c r="N414" i="11"/>
  <c r="J414" i="11"/>
  <c r="Y414" i="11"/>
  <c r="U414" i="11"/>
  <c r="Q414" i="11"/>
  <c r="M414" i="11"/>
  <c r="Z412" i="11"/>
  <c r="V412" i="11"/>
  <c r="R412" i="11"/>
  <c r="N412" i="11"/>
  <c r="J412" i="11"/>
  <c r="Y412" i="11"/>
  <c r="U412" i="11"/>
  <c r="Q412" i="11"/>
  <c r="M412" i="11"/>
  <c r="AB412" i="11"/>
  <c r="X412" i="11"/>
  <c r="T412" i="11"/>
  <c r="P412" i="11"/>
  <c r="L412" i="11"/>
  <c r="AA412" i="11"/>
  <c r="W412" i="11"/>
  <c r="S412" i="11"/>
  <c r="O412" i="11"/>
  <c r="K412" i="11"/>
  <c r="AB410" i="11"/>
  <c r="X410" i="11"/>
  <c r="T410" i="11"/>
  <c r="P410" i="11"/>
  <c r="AA410" i="11"/>
  <c r="W410" i="11"/>
  <c r="S410" i="11"/>
  <c r="O410" i="11"/>
  <c r="Z410" i="11"/>
  <c r="V410" i="11"/>
  <c r="R410" i="11"/>
  <c r="N410" i="11"/>
  <c r="Y410" i="11"/>
  <c r="U410" i="11"/>
  <c r="Q410" i="11"/>
  <c r="M410" i="11"/>
  <c r="L410" i="11"/>
  <c r="K410" i="11"/>
  <c r="J410" i="11"/>
  <c r="Z408" i="11"/>
  <c r="V408" i="11"/>
  <c r="R408" i="11"/>
  <c r="N408" i="11"/>
  <c r="J408" i="11"/>
  <c r="Y408" i="11"/>
  <c r="U408" i="11"/>
  <c r="Q408" i="11"/>
  <c r="M408" i="11"/>
  <c r="AB408" i="11"/>
  <c r="X408" i="11"/>
  <c r="T408" i="11"/>
  <c r="P408" i="11"/>
  <c r="L408" i="11"/>
  <c r="AA408" i="11"/>
  <c r="W408" i="11"/>
  <c r="S408" i="11"/>
  <c r="O408" i="11"/>
  <c r="K408" i="11"/>
  <c r="AA405" i="11"/>
  <c r="W405" i="11"/>
  <c r="S405" i="11"/>
  <c r="O405" i="11"/>
  <c r="K405" i="11"/>
  <c r="Z405" i="11"/>
  <c r="V405" i="11"/>
  <c r="R405" i="11"/>
  <c r="N405" i="11"/>
  <c r="J405" i="11"/>
  <c r="Y405" i="11"/>
  <c r="U405" i="11"/>
  <c r="Q405" i="11"/>
  <c r="M405" i="11"/>
  <c r="AB405" i="11"/>
  <c r="X405" i="11"/>
  <c r="T405" i="11"/>
  <c r="P405" i="11"/>
  <c r="L405" i="11"/>
  <c r="Y403" i="11"/>
  <c r="U403" i="11"/>
  <c r="Q403" i="11"/>
  <c r="M403" i="11"/>
  <c r="AB403" i="11"/>
  <c r="X403" i="11"/>
  <c r="T403" i="11"/>
  <c r="P403" i="11"/>
  <c r="L403" i="11"/>
  <c r="AA403" i="11"/>
  <c r="W403" i="11"/>
  <c r="S403" i="11"/>
  <c r="O403" i="11"/>
  <c r="K403" i="11"/>
  <c r="Z403" i="11"/>
  <c r="V403" i="11"/>
  <c r="R403" i="11"/>
  <c r="N403" i="11"/>
  <c r="J403" i="11"/>
  <c r="AA401" i="11"/>
  <c r="W401" i="11"/>
  <c r="S401" i="11"/>
  <c r="O401" i="11"/>
  <c r="K401" i="11"/>
  <c r="Z401" i="11"/>
  <c r="V401" i="11"/>
  <c r="R401" i="11"/>
  <c r="N401" i="11"/>
  <c r="J401" i="11"/>
  <c r="Y401" i="11"/>
  <c r="U401" i="11"/>
  <c r="Q401" i="11"/>
  <c r="M401" i="11"/>
  <c r="AB401" i="11"/>
  <c r="X401" i="11"/>
  <c r="T401" i="11"/>
  <c r="P401" i="11"/>
  <c r="L401" i="11"/>
  <c r="AA397" i="11"/>
  <c r="W397" i="11"/>
  <c r="S397" i="11"/>
  <c r="O397" i="11"/>
  <c r="K397" i="11"/>
  <c r="Z397" i="11"/>
  <c r="V397" i="11"/>
  <c r="R397" i="11"/>
  <c r="N397" i="11"/>
  <c r="J397" i="11"/>
  <c r="Y397" i="11"/>
  <c r="U397" i="11"/>
  <c r="Q397" i="11"/>
  <c r="M397" i="11"/>
  <c r="AB397" i="11"/>
  <c r="X397" i="11"/>
  <c r="T397" i="11"/>
  <c r="P397" i="11"/>
  <c r="L397" i="11"/>
  <c r="Y395" i="11"/>
  <c r="U395" i="11"/>
  <c r="Q395" i="11"/>
  <c r="M395" i="11"/>
  <c r="AB395" i="11"/>
  <c r="X395" i="11"/>
  <c r="T395" i="11"/>
  <c r="P395" i="11"/>
  <c r="L395" i="11"/>
  <c r="AA395" i="11"/>
  <c r="W395" i="11"/>
  <c r="S395" i="11"/>
  <c r="O395" i="11"/>
  <c r="K395" i="11"/>
  <c r="Z395" i="11"/>
  <c r="V395" i="11"/>
  <c r="R395" i="11"/>
  <c r="N395" i="11"/>
  <c r="J395" i="11"/>
  <c r="AA393" i="11"/>
  <c r="W393" i="11"/>
  <c r="S393" i="11"/>
  <c r="O393" i="11"/>
  <c r="K393" i="11"/>
  <c r="Z393" i="11"/>
  <c r="V393" i="11"/>
  <c r="R393" i="11"/>
  <c r="N393" i="11"/>
  <c r="J393" i="11"/>
  <c r="Y393" i="11"/>
  <c r="U393" i="11"/>
  <c r="Q393" i="11"/>
  <c r="M393" i="11"/>
  <c r="AB393" i="11"/>
  <c r="X393" i="11"/>
  <c r="T393" i="11"/>
  <c r="P393" i="11"/>
  <c r="L393" i="11"/>
  <c r="Y391" i="11"/>
  <c r="U391" i="11"/>
  <c r="Q391" i="11"/>
  <c r="M391" i="11"/>
  <c r="AB391" i="11"/>
  <c r="X391" i="11"/>
  <c r="T391" i="11"/>
  <c r="P391" i="11"/>
  <c r="L391" i="11"/>
  <c r="AA391" i="11"/>
  <c r="W391" i="11"/>
  <c r="S391" i="11"/>
  <c r="O391" i="11"/>
  <c r="K391" i="11"/>
  <c r="Z391" i="11"/>
  <c r="V391" i="11"/>
  <c r="R391" i="11"/>
  <c r="N391" i="11"/>
  <c r="J391" i="11"/>
  <c r="AA389" i="11"/>
  <c r="W389" i="11"/>
  <c r="S389" i="11"/>
  <c r="O389" i="11"/>
  <c r="K389" i="11"/>
  <c r="Z389" i="11"/>
  <c r="V389" i="11"/>
  <c r="R389" i="11"/>
  <c r="N389" i="11"/>
  <c r="J389" i="11"/>
  <c r="Y389" i="11"/>
  <c r="U389" i="11"/>
  <c r="Q389" i="11"/>
  <c r="M389" i="11"/>
  <c r="AB389" i="11"/>
  <c r="X389" i="11"/>
  <c r="T389" i="11"/>
  <c r="P389" i="11"/>
  <c r="L389" i="11"/>
  <c r="Y387" i="11"/>
  <c r="U387" i="11"/>
  <c r="Q387" i="11"/>
  <c r="M387" i="11"/>
  <c r="AB387" i="11"/>
  <c r="X387" i="11"/>
  <c r="T387" i="11"/>
  <c r="P387" i="11"/>
  <c r="L387" i="11"/>
  <c r="AA387" i="11"/>
  <c r="W387" i="11"/>
  <c r="S387" i="11"/>
  <c r="O387" i="11"/>
  <c r="K387" i="11"/>
  <c r="Z387" i="11"/>
  <c r="V387" i="11"/>
  <c r="R387" i="11"/>
  <c r="N387" i="11"/>
  <c r="J387" i="11"/>
  <c r="AA385" i="11"/>
  <c r="W385" i="11"/>
  <c r="S385" i="11"/>
  <c r="O385" i="11"/>
  <c r="K385" i="11"/>
  <c r="Z385" i="11"/>
  <c r="V385" i="11"/>
  <c r="R385" i="11"/>
  <c r="N385" i="11"/>
  <c r="J385" i="11"/>
  <c r="Y385" i="11"/>
  <c r="U385" i="11"/>
  <c r="Q385" i="11"/>
  <c r="M385" i="11"/>
  <c r="AB385" i="11"/>
  <c r="X385" i="11"/>
  <c r="T385" i="11"/>
  <c r="P385" i="11"/>
  <c r="L385" i="11"/>
  <c r="Y383" i="11"/>
  <c r="U383" i="11"/>
  <c r="Q383" i="11"/>
  <c r="M383" i="11"/>
  <c r="AB383" i="11"/>
  <c r="X383" i="11"/>
  <c r="T383" i="11"/>
  <c r="P383" i="11"/>
  <c r="L383" i="11"/>
  <c r="AA383" i="11"/>
  <c r="W383" i="11"/>
  <c r="S383" i="11"/>
  <c r="O383" i="11"/>
  <c r="K383" i="11"/>
  <c r="Z383" i="11"/>
  <c r="V383" i="11"/>
  <c r="R383" i="11"/>
  <c r="N383" i="11"/>
  <c r="J383" i="11"/>
  <c r="AA381" i="11"/>
  <c r="W381" i="11"/>
  <c r="S381" i="11"/>
  <c r="O381" i="11"/>
  <c r="K381" i="11"/>
  <c r="Z381" i="11"/>
  <c r="V381" i="11"/>
  <c r="R381" i="11"/>
  <c r="N381" i="11"/>
  <c r="J381" i="11"/>
  <c r="Y381" i="11"/>
  <c r="U381" i="11"/>
  <c r="Q381" i="11"/>
  <c r="M381" i="11"/>
  <c r="AB381" i="11"/>
  <c r="X381" i="11"/>
  <c r="T381" i="11"/>
  <c r="P381" i="11"/>
  <c r="L381" i="11"/>
  <c r="Z372" i="11"/>
  <c r="V372" i="11"/>
  <c r="R372" i="11"/>
  <c r="N372" i="11"/>
  <c r="J372" i="11"/>
  <c r="Y372" i="11"/>
  <c r="U372" i="11"/>
  <c r="Q372" i="11"/>
  <c r="M372" i="11"/>
  <c r="AB372" i="11"/>
  <c r="X372" i="11"/>
  <c r="T372" i="11"/>
  <c r="P372" i="11"/>
  <c r="L372" i="11"/>
  <c r="AA372" i="11"/>
  <c r="W372" i="11"/>
  <c r="S372" i="11"/>
  <c r="O372" i="11"/>
  <c r="K372" i="11"/>
  <c r="AB370" i="11"/>
  <c r="X370" i="11"/>
  <c r="T370" i="11"/>
  <c r="P370" i="11"/>
  <c r="L370" i="11"/>
  <c r="AA370" i="11"/>
  <c r="W370" i="11"/>
  <c r="S370" i="11"/>
  <c r="O370" i="11"/>
  <c r="K370" i="11"/>
  <c r="Z370" i="11"/>
  <c r="V370" i="11"/>
  <c r="R370" i="11"/>
  <c r="N370" i="11"/>
  <c r="J370" i="11"/>
  <c r="Y370" i="11"/>
  <c r="U370" i="11"/>
  <c r="Q370" i="11"/>
  <c r="M370" i="11"/>
  <c r="Z368" i="11"/>
  <c r="V368" i="11"/>
  <c r="R368" i="11"/>
  <c r="N368" i="11"/>
  <c r="J368" i="11"/>
  <c r="Y368" i="11"/>
  <c r="U368" i="11"/>
  <c r="Q368" i="11"/>
  <c r="M368" i="11"/>
  <c r="AB368" i="11"/>
  <c r="X368" i="11"/>
  <c r="T368" i="11"/>
  <c r="P368" i="11"/>
  <c r="L368" i="11"/>
  <c r="AA368" i="11"/>
  <c r="W368" i="11"/>
  <c r="S368" i="11"/>
  <c r="O368" i="11"/>
  <c r="K368" i="11"/>
  <c r="AB366" i="11"/>
  <c r="X366" i="11"/>
  <c r="T366" i="11"/>
  <c r="P366" i="11"/>
  <c r="L366" i="11"/>
  <c r="AA366" i="11"/>
  <c r="W366" i="11"/>
  <c r="S366" i="11"/>
  <c r="O366" i="11"/>
  <c r="K366" i="11"/>
  <c r="Z366" i="11"/>
  <c r="V366" i="11"/>
  <c r="R366" i="11"/>
  <c r="N366" i="11"/>
  <c r="J366" i="11"/>
  <c r="Y366" i="11"/>
  <c r="U366" i="11"/>
  <c r="Q366" i="11"/>
  <c r="M366" i="11"/>
  <c r="Z364" i="11"/>
  <c r="V364" i="11"/>
  <c r="R364" i="11"/>
  <c r="N364" i="11"/>
  <c r="J364" i="11"/>
  <c r="Y364" i="11"/>
  <c r="U364" i="11"/>
  <c r="Q364" i="11"/>
  <c r="M364" i="11"/>
  <c r="AB364" i="11"/>
  <c r="X364" i="11"/>
  <c r="T364" i="11"/>
  <c r="P364" i="11"/>
  <c r="L364" i="11"/>
  <c r="AA364" i="11"/>
  <c r="W364" i="11"/>
  <c r="S364" i="11"/>
  <c r="O364" i="11"/>
  <c r="K364" i="11"/>
  <c r="AB342" i="11"/>
  <c r="X342" i="11"/>
  <c r="T342" i="11"/>
  <c r="P342" i="11"/>
  <c r="L342" i="11"/>
  <c r="AA342" i="11"/>
  <c r="W342" i="11"/>
  <c r="S342" i="11"/>
  <c r="O342" i="11"/>
  <c r="K342" i="11"/>
  <c r="Z342" i="11"/>
  <c r="V342" i="11"/>
  <c r="R342" i="11"/>
  <c r="N342" i="11"/>
  <c r="J342" i="11"/>
  <c r="Y342" i="11"/>
  <c r="U342" i="11"/>
  <c r="Q342" i="11"/>
  <c r="M342" i="11"/>
  <c r="Z340" i="11"/>
  <c r="V340" i="11"/>
  <c r="R340" i="11"/>
  <c r="N340" i="11"/>
  <c r="J340" i="11"/>
  <c r="Y340" i="11"/>
  <c r="U340" i="11"/>
  <c r="Q340" i="11"/>
  <c r="M340" i="11"/>
  <c r="AB340" i="11"/>
  <c r="X340" i="11"/>
  <c r="T340" i="11"/>
  <c r="P340" i="11"/>
  <c r="L340" i="11"/>
  <c r="AA340" i="11"/>
  <c r="W340" i="11"/>
  <c r="S340" i="11"/>
  <c r="O340" i="11"/>
  <c r="K340" i="11"/>
  <c r="AB338" i="11"/>
  <c r="X338" i="11"/>
  <c r="T338" i="11"/>
  <c r="P338" i="11"/>
  <c r="L338" i="11"/>
  <c r="AA338" i="11"/>
  <c r="W338" i="11"/>
  <c r="S338" i="11"/>
  <c r="O338" i="11"/>
  <c r="K338" i="11"/>
  <c r="Z338" i="11"/>
  <c r="V338" i="11"/>
  <c r="R338" i="11"/>
  <c r="N338" i="11"/>
  <c r="J338" i="11"/>
  <c r="Y338" i="11"/>
  <c r="U338" i="11"/>
  <c r="Q338" i="11"/>
  <c r="M338" i="11"/>
  <c r="AB330" i="11"/>
  <c r="X330" i="11"/>
  <c r="T330" i="11"/>
  <c r="P330" i="11"/>
  <c r="L330" i="11"/>
  <c r="AA330" i="11"/>
  <c r="W330" i="11"/>
  <c r="S330" i="11"/>
  <c r="O330" i="11"/>
  <c r="K330" i="11"/>
  <c r="Z330" i="11"/>
  <c r="V330" i="11"/>
  <c r="R330" i="11"/>
  <c r="N330" i="11"/>
  <c r="J330" i="11"/>
  <c r="Y330" i="11"/>
  <c r="U330" i="11"/>
  <c r="Q330" i="11"/>
  <c r="M330" i="11"/>
  <c r="Y327" i="11"/>
  <c r="U327" i="11"/>
  <c r="Q327" i="11"/>
  <c r="M327" i="11"/>
  <c r="AB327" i="11"/>
  <c r="X327" i="11"/>
  <c r="T327" i="11"/>
  <c r="P327" i="11"/>
  <c r="L327" i="11"/>
  <c r="AA327" i="11"/>
  <c r="W327" i="11"/>
  <c r="S327" i="11"/>
  <c r="O327" i="11"/>
  <c r="K327" i="11"/>
  <c r="Z327" i="11"/>
  <c r="V327" i="11"/>
  <c r="R327" i="11"/>
  <c r="N327" i="11"/>
  <c r="J327" i="11"/>
  <c r="AB322" i="11"/>
  <c r="X322" i="11"/>
  <c r="T322" i="11"/>
  <c r="P322" i="11"/>
  <c r="L322" i="11"/>
  <c r="AA322" i="11"/>
  <c r="W322" i="11"/>
  <c r="S322" i="11"/>
  <c r="O322" i="11"/>
  <c r="K322" i="11"/>
  <c r="Z322" i="11"/>
  <c r="V322" i="11"/>
  <c r="R322" i="11"/>
  <c r="N322" i="11"/>
  <c r="J322" i="11"/>
  <c r="Y322" i="11"/>
  <c r="U322" i="11"/>
  <c r="Q322" i="11"/>
  <c r="M322" i="11"/>
  <c r="Z320" i="11"/>
  <c r="V320" i="11"/>
  <c r="R320" i="11"/>
  <c r="N320" i="11"/>
  <c r="J320" i="11"/>
  <c r="Y320" i="11"/>
  <c r="U320" i="11"/>
  <c r="Q320" i="11"/>
  <c r="M320" i="11"/>
  <c r="AB320" i="11"/>
  <c r="X320" i="11"/>
  <c r="T320" i="11"/>
  <c r="P320" i="11"/>
  <c r="L320" i="11"/>
  <c r="AA320" i="11"/>
  <c r="W320" i="11"/>
  <c r="S320" i="11"/>
  <c r="O320" i="11"/>
  <c r="K320" i="11"/>
  <c r="AB310" i="11"/>
  <c r="X310" i="11"/>
  <c r="T310" i="11"/>
  <c r="P310" i="11"/>
  <c r="L310" i="11"/>
  <c r="AA310" i="11"/>
  <c r="W310" i="11"/>
  <c r="S310" i="11"/>
  <c r="O310" i="11"/>
  <c r="K310" i="11"/>
  <c r="Z310" i="11"/>
  <c r="V310" i="11"/>
  <c r="R310" i="11"/>
  <c r="N310" i="11"/>
  <c r="J310" i="11"/>
  <c r="Y310" i="11"/>
  <c r="U310" i="11"/>
  <c r="Q310" i="11"/>
  <c r="M310" i="11"/>
  <c r="Z308" i="11"/>
  <c r="V308" i="11"/>
  <c r="R308" i="11"/>
  <c r="N308" i="11"/>
  <c r="J308" i="11"/>
  <c r="Y308" i="11"/>
  <c r="U308" i="11"/>
  <c r="Q308" i="11"/>
  <c r="M308" i="11"/>
  <c r="AB308" i="11"/>
  <c r="X308" i="11"/>
  <c r="T308" i="11"/>
  <c r="P308" i="11"/>
  <c r="L308" i="11"/>
  <c r="AA308" i="11"/>
  <c r="W308" i="11"/>
  <c r="S308" i="11"/>
  <c r="O308" i="11"/>
  <c r="K308" i="11"/>
  <c r="AB306" i="11"/>
  <c r="X306" i="11"/>
  <c r="T306" i="11"/>
  <c r="P306" i="11"/>
  <c r="L306" i="11"/>
  <c r="AA306" i="11"/>
  <c r="W306" i="11"/>
  <c r="S306" i="11"/>
  <c r="O306" i="11"/>
  <c r="K306" i="11"/>
  <c r="Z306" i="11"/>
  <c r="V306" i="11"/>
  <c r="R306" i="11"/>
  <c r="N306" i="11"/>
  <c r="J306" i="11"/>
  <c r="Y306" i="11"/>
  <c r="U306" i="11"/>
  <c r="Q306" i="11"/>
  <c r="M306" i="11"/>
  <c r="Z304" i="11"/>
  <c r="V304" i="11"/>
  <c r="R304" i="11"/>
  <c r="N304" i="11"/>
  <c r="J304" i="11"/>
  <c r="Y304" i="11"/>
  <c r="U304" i="11"/>
  <c r="Q304" i="11"/>
  <c r="M304" i="11"/>
  <c r="L304" i="11"/>
  <c r="AB304" i="11"/>
  <c r="X304" i="11"/>
  <c r="T304" i="11"/>
  <c r="P304" i="11"/>
  <c r="AA304" i="11"/>
  <c r="W304" i="11"/>
  <c r="S304" i="11"/>
  <c r="O304" i="11"/>
  <c r="K304" i="11"/>
  <c r="AB1002" i="11"/>
  <c r="X1002" i="11"/>
  <c r="T1002" i="11"/>
  <c r="P1002" i="11"/>
  <c r="L1002" i="11"/>
  <c r="AA1002" i="11"/>
  <c r="W1002" i="11"/>
  <c r="S1002" i="11"/>
  <c r="O1002" i="11"/>
  <c r="K1002" i="11"/>
  <c r="Z1002" i="11"/>
  <c r="V1002" i="11"/>
  <c r="R1002" i="11"/>
  <c r="N1002" i="11"/>
  <c r="J1002" i="11"/>
  <c r="Y1002" i="11"/>
  <c r="U1002" i="11"/>
  <c r="Q1002" i="11"/>
  <c r="M1002" i="11"/>
  <c r="Z1000" i="11"/>
  <c r="V1000" i="11"/>
  <c r="R1000" i="11"/>
  <c r="N1000" i="11"/>
  <c r="J1000" i="11"/>
  <c r="Y1000" i="11"/>
  <c r="U1000" i="11"/>
  <c r="Q1000" i="11"/>
  <c r="M1000" i="11"/>
  <c r="AB1000" i="11"/>
  <c r="X1000" i="11"/>
  <c r="T1000" i="11"/>
  <c r="P1000" i="11"/>
  <c r="L1000" i="11"/>
  <c r="AA1000" i="11"/>
  <c r="W1000" i="11"/>
  <c r="S1000" i="11"/>
  <c r="O1000" i="11"/>
  <c r="K1000" i="11"/>
  <c r="AB994" i="11"/>
  <c r="X994" i="11"/>
  <c r="T994" i="11"/>
  <c r="P994" i="11"/>
  <c r="L994" i="11"/>
  <c r="AA994" i="11"/>
  <c r="W994" i="11"/>
  <c r="S994" i="11"/>
  <c r="O994" i="11"/>
  <c r="K994" i="11"/>
  <c r="Z994" i="11"/>
  <c r="V994" i="11"/>
  <c r="R994" i="11"/>
  <c r="N994" i="11"/>
  <c r="J994" i="11"/>
  <c r="Q994" i="11"/>
  <c r="M994" i="11"/>
  <c r="Y994" i="11"/>
  <c r="U994" i="11"/>
  <c r="Z992" i="11"/>
  <c r="V992" i="11"/>
  <c r="R992" i="11"/>
  <c r="N992" i="11"/>
  <c r="J992" i="11"/>
  <c r="Y992" i="11"/>
  <c r="U992" i="11"/>
  <c r="Q992" i="11"/>
  <c r="M992" i="11"/>
  <c r="AB992" i="11"/>
  <c r="X992" i="11"/>
  <c r="T992" i="11"/>
  <c r="P992" i="11"/>
  <c r="L992" i="11"/>
  <c r="W992" i="11"/>
  <c r="S992" i="11"/>
  <c r="O992" i="11"/>
  <c r="AA992" i="11"/>
  <c r="K992" i="11"/>
  <c r="Z988" i="11"/>
  <c r="V988" i="11"/>
  <c r="R988" i="11"/>
  <c r="N988" i="11"/>
  <c r="J988" i="11"/>
  <c r="Y988" i="11"/>
  <c r="U988" i="11"/>
  <c r="Q988" i="11"/>
  <c r="M988" i="11"/>
  <c r="AB988" i="11"/>
  <c r="X988" i="11"/>
  <c r="T988" i="11"/>
  <c r="P988" i="11"/>
  <c r="L988" i="11"/>
  <c r="S988" i="11"/>
  <c r="O988" i="11"/>
  <c r="AA988" i="11"/>
  <c r="K988" i="11"/>
  <c r="W988" i="11"/>
  <c r="AB986" i="11"/>
  <c r="X986" i="11"/>
  <c r="T986" i="11"/>
  <c r="P986" i="11"/>
  <c r="L986" i="11"/>
  <c r="AA986" i="11"/>
  <c r="W986" i="11"/>
  <c r="S986" i="11"/>
  <c r="O986" i="11"/>
  <c r="K986" i="11"/>
  <c r="Z986" i="11"/>
  <c r="V986" i="11"/>
  <c r="R986" i="11"/>
  <c r="N986" i="11"/>
  <c r="J986" i="11"/>
  <c r="Y986" i="11"/>
  <c r="U986" i="11"/>
  <c r="Q986" i="11"/>
  <c r="M986" i="11"/>
  <c r="Y984" i="11"/>
  <c r="U984" i="11"/>
  <c r="Q984" i="11"/>
  <c r="M984" i="11"/>
  <c r="AB984" i="11"/>
  <c r="X984" i="11"/>
  <c r="T984" i="11"/>
  <c r="P984" i="11"/>
  <c r="L984" i="11"/>
  <c r="AA984" i="11"/>
  <c r="W984" i="11"/>
  <c r="S984" i="11"/>
  <c r="O984" i="11"/>
  <c r="K984" i="11"/>
  <c r="V984" i="11"/>
  <c r="R984" i="11"/>
  <c r="N984" i="11"/>
  <c r="J984" i="11"/>
  <c r="Z984" i="11"/>
  <c r="AA982" i="11"/>
  <c r="W982" i="11"/>
  <c r="S982" i="11"/>
  <c r="O982" i="11"/>
  <c r="K982" i="11"/>
  <c r="Z982" i="11"/>
  <c r="V982" i="11"/>
  <c r="R982" i="11"/>
  <c r="N982" i="11"/>
  <c r="J982" i="11"/>
  <c r="Y982" i="11"/>
  <c r="U982" i="11"/>
  <c r="Q982" i="11"/>
  <c r="M982" i="11"/>
  <c r="AB982" i="11"/>
  <c r="L982" i="11"/>
  <c r="X982" i="11"/>
  <c r="T982" i="11"/>
  <c r="P982" i="11"/>
  <c r="Z977" i="11"/>
  <c r="V977" i="11"/>
  <c r="R977" i="11"/>
  <c r="N977" i="11"/>
  <c r="J977" i="11"/>
  <c r="Y977" i="11"/>
  <c r="U977" i="11"/>
  <c r="Q977" i="11"/>
  <c r="M977" i="11"/>
  <c r="AB977" i="11"/>
  <c r="X977" i="11"/>
  <c r="T977" i="11"/>
  <c r="P977" i="11"/>
  <c r="L977" i="11"/>
  <c r="AA977" i="11"/>
  <c r="K977" i="11"/>
  <c r="W977" i="11"/>
  <c r="S977" i="11"/>
  <c r="O977" i="11"/>
  <c r="AB975" i="11"/>
  <c r="X975" i="11"/>
  <c r="T975" i="11"/>
  <c r="P975" i="11"/>
  <c r="L975" i="11"/>
  <c r="AA975" i="11"/>
  <c r="W975" i="11"/>
  <c r="S975" i="11"/>
  <c r="O975" i="11"/>
  <c r="K975" i="11"/>
  <c r="Z975" i="11"/>
  <c r="V975" i="11"/>
  <c r="R975" i="11"/>
  <c r="N975" i="11"/>
  <c r="J975" i="11"/>
  <c r="Q975" i="11"/>
  <c r="M975" i="11"/>
  <c r="Y975" i="11"/>
  <c r="U975" i="11"/>
  <c r="Z973" i="11"/>
  <c r="V973" i="11"/>
  <c r="R973" i="11"/>
  <c r="N973" i="11"/>
  <c r="J973" i="11"/>
  <c r="Y973" i="11"/>
  <c r="U973" i="11"/>
  <c r="Q973" i="11"/>
  <c r="M973" i="11"/>
  <c r="AB973" i="11"/>
  <c r="X973" i="11"/>
  <c r="T973" i="11"/>
  <c r="P973" i="11"/>
  <c r="L973" i="11"/>
  <c r="W973" i="11"/>
  <c r="S973" i="11"/>
  <c r="O973" i="11"/>
  <c r="AA973" i="11"/>
  <c r="K973" i="11"/>
  <c r="AB971" i="11"/>
  <c r="X971" i="11"/>
  <c r="T971" i="11"/>
  <c r="P971" i="11"/>
  <c r="L971" i="11"/>
  <c r="Z971" i="11"/>
  <c r="V971" i="11"/>
  <c r="R971" i="11"/>
  <c r="N971" i="11"/>
  <c r="J971" i="11"/>
  <c r="AA971" i="11"/>
  <c r="S971" i="11"/>
  <c r="K971" i="11"/>
  <c r="Y971" i="11"/>
  <c r="Q971" i="11"/>
  <c r="W971" i="11"/>
  <c r="O971" i="11"/>
  <c r="U971" i="11"/>
  <c r="M971" i="11"/>
  <c r="Y969" i="11"/>
  <c r="U969" i="11"/>
  <c r="Q969" i="11"/>
  <c r="M969" i="11"/>
  <c r="AB969" i="11"/>
  <c r="X969" i="11"/>
  <c r="T969" i="11"/>
  <c r="P969" i="11"/>
  <c r="L969" i="11"/>
  <c r="AA969" i="11"/>
  <c r="W969" i="11"/>
  <c r="S969" i="11"/>
  <c r="O969" i="11"/>
  <c r="K969" i="11"/>
  <c r="N969" i="11"/>
  <c r="Z969" i="11"/>
  <c r="J969" i="11"/>
  <c r="V969" i="11"/>
  <c r="R969" i="11"/>
  <c r="Y965" i="11"/>
  <c r="U965" i="11"/>
  <c r="Q965" i="11"/>
  <c r="M965" i="11"/>
  <c r="AB965" i="11"/>
  <c r="X965" i="11"/>
  <c r="T965" i="11"/>
  <c r="P965" i="11"/>
  <c r="L965" i="11"/>
  <c r="AA965" i="11"/>
  <c r="W965" i="11"/>
  <c r="S965" i="11"/>
  <c r="O965" i="11"/>
  <c r="K965" i="11"/>
  <c r="Z965" i="11"/>
  <c r="J965" i="11"/>
  <c r="V965" i="11"/>
  <c r="R965" i="11"/>
  <c r="N965" i="11"/>
  <c r="AA963" i="11"/>
  <c r="W963" i="11"/>
  <c r="S963" i="11"/>
  <c r="O963" i="11"/>
  <c r="K963" i="11"/>
  <c r="Z963" i="11"/>
  <c r="V963" i="11"/>
  <c r="R963" i="11"/>
  <c r="N963" i="11"/>
  <c r="J963" i="11"/>
  <c r="Y963" i="11"/>
  <c r="U963" i="11"/>
  <c r="Q963" i="11"/>
  <c r="M963" i="11"/>
  <c r="P963" i="11"/>
  <c r="AB963" i="11"/>
  <c r="L963" i="11"/>
  <c r="X963" i="11"/>
  <c r="T963" i="11"/>
  <c r="Y961" i="11"/>
  <c r="U961" i="11"/>
  <c r="Q961" i="11"/>
  <c r="M961" i="11"/>
  <c r="AB961" i="11"/>
  <c r="X961" i="11"/>
  <c r="T961" i="11"/>
  <c r="P961" i="11"/>
  <c r="L961" i="11"/>
  <c r="AA961" i="11"/>
  <c r="W961" i="11"/>
  <c r="S961" i="11"/>
  <c r="O961" i="11"/>
  <c r="K961" i="11"/>
  <c r="V961" i="11"/>
  <c r="R961" i="11"/>
  <c r="N961" i="11"/>
  <c r="J961" i="11"/>
  <c r="Z961" i="11"/>
  <c r="AA959" i="11"/>
  <c r="W959" i="11"/>
  <c r="S959" i="11"/>
  <c r="O959" i="11"/>
  <c r="K959" i="11"/>
  <c r="Z959" i="11"/>
  <c r="V959" i="11"/>
  <c r="R959" i="11"/>
  <c r="N959" i="11"/>
  <c r="J959" i="11"/>
  <c r="Y959" i="11"/>
  <c r="U959" i="11"/>
  <c r="Q959" i="11"/>
  <c r="M959" i="11"/>
  <c r="AB959" i="11"/>
  <c r="L959" i="11"/>
  <c r="X959" i="11"/>
  <c r="T959" i="11"/>
  <c r="P959" i="11"/>
  <c r="Y957" i="11"/>
  <c r="U957" i="11"/>
  <c r="Q957" i="11"/>
  <c r="AB957" i="11"/>
  <c r="X957" i="11"/>
  <c r="T957" i="11"/>
  <c r="AA957" i="11"/>
  <c r="W957" i="11"/>
  <c r="S957" i="11"/>
  <c r="R957" i="11"/>
  <c r="M957" i="11"/>
  <c r="P957" i="11"/>
  <c r="L957" i="11"/>
  <c r="Z957" i="11"/>
  <c r="O957" i="11"/>
  <c r="K957" i="11"/>
  <c r="V957" i="11"/>
  <c r="N957" i="11"/>
  <c r="J957" i="11"/>
  <c r="AB932" i="11"/>
  <c r="X932" i="11"/>
  <c r="T932" i="11"/>
  <c r="P932" i="11"/>
  <c r="L932" i="11"/>
  <c r="AA932" i="11"/>
  <c r="W932" i="11"/>
  <c r="S932" i="11"/>
  <c r="O932" i="11"/>
  <c r="K932" i="11"/>
  <c r="Z932" i="11"/>
  <c r="V932" i="11"/>
  <c r="R932" i="11"/>
  <c r="N932" i="11"/>
  <c r="J932" i="11"/>
  <c r="M932" i="11"/>
  <c r="Y932" i="11"/>
  <c r="U932" i="11"/>
  <c r="Q932" i="11"/>
  <c r="Z926" i="11"/>
  <c r="V926" i="11"/>
  <c r="R926" i="11"/>
  <c r="N926" i="11"/>
  <c r="Y926" i="11"/>
  <c r="U926" i="11"/>
  <c r="Q926" i="11"/>
  <c r="M926" i="11"/>
  <c r="AB926" i="11"/>
  <c r="X926" i="11"/>
  <c r="T926" i="11"/>
  <c r="P926" i="11"/>
  <c r="L926" i="11"/>
  <c r="O926" i="11"/>
  <c r="AA926" i="11"/>
  <c r="K926" i="11"/>
  <c r="W926" i="11"/>
  <c r="J926" i="11"/>
  <c r="S926" i="11"/>
  <c r="Z924" i="11"/>
  <c r="V924" i="11"/>
  <c r="R924" i="11"/>
  <c r="N924" i="11"/>
  <c r="J924" i="11"/>
  <c r="Y924" i="11"/>
  <c r="U924" i="11"/>
  <c r="Q924" i="11"/>
  <c r="M924" i="11"/>
  <c r="AB924" i="11"/>
  <c r="X924" i="11"/>
  <c r="T924" i="11"/>
  <c r="P924" i="11"/>
  <c r="L924" i="11"/>
  <c r="W924" i="11"/>
  <c r="S924" i="11"/>
  <c r="O924" i="11"/>
  <c r="K924" i="11"/>
  <c r="AA924" i="11"/>
  <c r="Z916" i="11"/>
  <c r="V916" i="11"/>
  <c r="R916" i="11"/>
  <c r="N916" i="11"/>
  <c r="J916" i="11"/>
  <c r="Y916" i="11"/>
  <c r="U916" i="11"/>
  <c r="Q916" i="11"/>
  <c r="M916" i="11"/>
  <c r="AB916" i="11"/>
  <c r="X916" i="11"/>
  <c r="T916" i="11"/>
  <c r="P916" i="11"/>
  <c r="L916" i="11"/>
  <c r="O916" i="11"/>
  <c r="AA916" i="11"/>
  <c r="K916" i="11"/>
  <c r="W916" i="11"/>
  <c r="S916" i="11"/>
  <c r="AB914" i="11"/>
  <c r="X914" i="11"/>
  <c r="T914" i="11"/>
  <c r="P914" i="11"/>
  <c r="L914" i="11"/>
  <c r="AA914" i="11"/>
  <c r="W914" i="11"/>
  <c r="S914" i="11"/>
  <c r="O914" i="11"/>
  <c r="K914" i="11"/>
  <c r="Z914" i="11"/>
  <c r="V914" i="11"/>
  <c r="R914" i="11"/>
  <c r="N914" i="11"/>
  <c r="J914" i="11"/>
  <c r="U914" i="11"/>
  <c r="Q914" i="11"/>
  <c r="M914" i="11"/>
  <c r="Y914" i="11"/>
  <c r="Z912" i="11"/>
  <c r="V912" i="11"/>
  <c r="R912" i="11"/>
  <c r="N912" i="11"/>
  <c r="J912" i="11"/>
  <c r="Y912" i="11"/>
  <c r="U912" i="11"/>
  <c r="Q912" i="11"/>
  <c r="M912" i="11"/>
  <c r="AB912" i="11"/>
  <c r="X912" i="11"/>
  <c r="T912" i="11"/>
  <c r="P912" i="11"/>
  <c r="L912" i="11"/>
  <c r="AA912" i="11"/>
  <c r="K912" i="11"/>
  <c r="W912" i="11"/>
  <c r="S912" i="11"/>
  <c r="O912" i="11"/>
  <c r="Z908" i="11"/>
  <c r="V908" i="11"/>
  <c r="R908" i="11"/>
  <c r="N908" i="11"/>
  <c r="J908" i="11"/>
  <c r="Y908" i="11"/>
  <c r="U908" i="11"/>
  <c r="Q908" i="11"/>
  <c r="M908" i="11"/>
  <c r="AB908" i="11"/>
  <c r="X908" i="11"/>
  <c r="T908" i="11"/>
  <c r="P908" i="11"/>
  <c r="L908" i="11"/>
  <c r="W908" i="11"/>
  <c r="S908" i="11"/>
  <c r="O908" i="11"/>
  <c r="AA908" i="11"/>
  <c r="K908" i="11"/>
  <c r="AB906" i="11"/>
  <c r="X906" i="11"/>
  <c r="T906" i="11"/>
  <c r="P906" i="11"/>
  <c r="L906" i="11"/>
  <c r="AA906" i="11"/>
  <c r="W906" i="11"/>
  <c r="S906" i="11"/>
  <c r="O906" i="11"/>
  <c r="K906" i="11"/>
  <c r="Z906" i="11"/>
  <c r="V906" i="11"/>
  <c r="R906" i="11"/>
  <c r="N906" i="11"/>
  <c r="J906" i="11"/>
  <c r="M906" i="11"/>
  <c r="Y906" i="11"/>
  <c r="U906" i="11"/>
  <c r="Q906" i="11"/>
  <c r="AB902" i="11"/>
  <c r="X902" i="11"/>
  <c r="T902" i="11"/>
  <c r="P902" i="11"/>
  <c r="L902" i="11"/>
  <c r="AA902" i="11"/>
  <c r="W902" i="11"/>
  <c r="S902" i="11"/>
  <c r="O902" i="11"/>
  <c r="K902" i="11"/>
  <c r="Z902" i="11"/>
  <c r="V902" i="11"/>
  <c r="R902" i="11"/>
  <c r="N902" i="11"/>
  <c r="J902" i="11"/>
  <c r="Y902" i="11"/>
  <c r="U902" i="11"/>
  <c r="Q902" i="11"/>
  <c r="M902" i="11"/>
  <c r="Z900" i="11"/>
  <c r="V900" i="11"/>
  <c r="R900" i="11"/>
  <c r="N900" i="11"/>
  <c r="J900" i="11"/>
  <c r="Y900" i="11"/>
  <c r="U900" i="11"/>
  <c r="Q900" i="11"/>
  <c r="M900" i="11"/>
  <c r="AB900" i="11"/>
  <c r="X900" i="11"/>
  <c r="T900" i="11"/>
  <c r="P900" i="11"/>
  <c r="L900" i="11"/>
  <c r="O900" i="11"/>
  <c r="AA900" i="11"/>
  <c r="K900" i="11"/>
  <c r="W900" i="11"/>
  <c r="S900" i="11"/>
  <c r="Z898" i="11"/>
  <c r="V898" i="11"/>
  <c r="R898" i="11"/>
  <c r="N898" i="11"/>
  <c r="J898" i="11"/>
  <c r="Y898" i="11"/>
  <c r="U898" i="11"/>
  <c r="Q898" i="11"/>
  <c r="M898" i="11"/>
  <c r="AB898" i="11"/>
  <c r="X898" i="11"/>
  <c r="T898" i="11"/>
  <c r="P898" i="11"/>
  <c r="L898" i="11"/>
  <c r="W898" i="11"/>
  <c r="S898" i="11"/>
  <c r="O898" i="11"/>
  <c r="AA898" i="11"/>
  <c r="K898" i="11"/>
  <c r="AB896" i="11"/>
  <c r="X896" i="11"/>
  <c r="T896" i="11"/>
  <c r="P896" i="11"/>
  <c r="L896" i="11"/>
  <c r="AA896" i="11"/>
  <c r="W896" i="11"/>
  <c r="S896" i="11"/>
  <c r="O896" i="11"/>
  <c r="K896" i="11"/>
  <c r="Z896" i="11"/>
  <c r="V896" i="11"/>
  <c r="R896" i="11"/>
  <c r="N896" i="11"/>
  <c r="J896" i="11"/>
  <c r="M896" i="11"/>
  <c r="Y896" i="11"/>
  <c r="U896" i="11"/>
  <c r="Q896" i="11"/>
  <c r="Z894" i="11"/>
  <c r="V894" i="11"/>
  <c r="R894" i="11"/>
  <c r="N894" i="11"/>
  <c r="J894" i="11"/>
  <c r="Y894" i="11"/>
  <c r="U894" i="11"/>
  <c r="Q894" i="11"/>
  <c r="M894" i="11"/>
  <c r="AB894" i="11"/>
  <c r="X894" i="11"/>
  <c r="T894" i="11"/>
  <c r="P894" i="11"/>
  <c r="L894" i="11"/>
  <c r="S894" i="11"/>
  <c r="O894" i="11"/>
  <c r="AA894" i="11"/>
  <c r="K894" i="11"/>
  <c r="W894" i="11"/>
  <c r="AB892" i="11"/>
  <c r="X892" i="11"/>
  <c r="T892" i="11"/>
  <c r="P892" i="11"/>
  <c r="L892" i="11"/>
  <c r="AA892" i="11"/>
  <c r="W892" i="11"/>
  <c r="S892" i="11"/>
  <c r="O892" i="11"/>
  <c r="K892" i="11"/>
  <c r="Z892" i="11"/>
  <c r="V892" i="11"/>
  <c r="R892" i="11"/>
  <c r="N892" i="11"/>
  <c r="J892" i="11"/>
  <c r="Y892" i="11"/>
  <c r="U892" i="11"/>
  <c r="Q892" i="11"/>
  <c r="M892" i="11"/>
  <c r="Z886" i="11"/>
  <c r="V886" i="11"/>
  <c r="R886" i="11"/>
  <c r="N886" i="11"/>
  <c r="J886" i="11"/>
  <c r="Y886" i="11"/>
  <c r="U886" i="11"/>
  <c r="Q886" i="11"/>
  <c r="M886" i="11"/>
  <c r="AB886" i="11"/>
  <c r="X886" i="11"/>
  <c r="T886" i="11"/>
  <c r="P886" i="11"/>
  <c r="L886" i="11"/>
  <c r="AA886" i="11"/>
  <c r="K886" i="11"/>
  <c r="W886" i="11"/>
  <c r="S886" i="11"/>
  <c r="O886" i="11"/>
  <c r="Z882" i="11"/>
  <c r="V882" i="11"/>
  <c r="R882" i="11"/>
  <c r="N882" i="11"/>
  <c r="J882" i="11"/>
  <c r="Y882" i="11"/>
  <c r="U882" i="11"/>
  <c r="Q882" i="11"/>
  <c r="M882" i="11"/>
  <c r="AB882" i="11"/>
  <c r="X882" i="11"/>
  <c r="T882" i="11"/>
  <c r="P882" i="11"/>
  <c r="L882" i="11"/>
  <c r="W882" i="11"/>
  <c r="S882" i="11"/>
  <c r="O882" i="11"/>
  <c r="AA882" i="11"/>
  <c r="K882" i="11"/>
  <c r="AB880" i="11"/>
  <c r="X880" i="11"/>
  <c r="T880" i="11"/>
  <c r="P880" i="11"/>
  <c r="L880" i="11"/>
  <c r="AA880" i="11"/>
  <c r="W880" i="11"/>
  <c r="S880" i="11"/>
  <c r="O880" i="11"/>
  <c r="K880" i="11"/>
  <c r="Z880" i="11"/>
  <c r="V880" i="11"/>
  <c r="R880" i="11"/>
  <c r="N880" i="11"/>
  <c r="J880" i="11"/>
  <c r="M880" i="11"/>
  <c r="Y880" i="11"/>
  <c r="U880" i="11"/>
  <c r="Q880" i="11"/>
  <c r="Z878" i="11"/>
  <c r="V878" i="11"/>
  <c r="R878" i="11"/>
  <c r="N878" i="11"/>
  <c r="J878" i="11"/>
  <c r="Y878" i="11"/>
  <c r="U878" i="11"/>
  <c r="Q878" i="11"/>
  <c r="M878" i="11"/>
  <c r="AB878" i="11"/>
  <c r="X878" i="11"/>
  <c r="T878" i="11"/>
  <c r="P878" i="11"/>
  <c r="L878" i="11"/>
  <c r="S878" i="11"/>
  <c r="O878" i="11"/>
  <c r="AA878" i="11"/>
  <c r="K878" i="11"/>
  <c r="W878" i="11"/>
  <c r="AB876" i="11"/>
  <c r="X876" i="11"/>
  <c r="T876" i="11"/>
  <c r="P876" i="11"/>
  <c r="L876" i="11"/>
  <c r="AA876" i="11"/>
  <c r="W876" i="11"/>
  <c r="S876" i="11"/>
  <c r="O876" i="11"/>
  <c r="K876" i="11"/>
  <c r="Z876" i="11"/>
  <c r="V876" i="11"/>
  <c r="R876" i="11"/>
  <c r="N876" i="11"/>
  <c r="J876" i="11"/>
  <c r="Y876" i="11"/>
  <c r="U876" i="11"/>
  <c r="Q876" i="11"/>
  <c r="M876" i="11"/>
  <c r="Z874" i="11"/>
  <c r="V874" i="11"/>
  <c r="R874" i="11"/>
  <c r="N874" i="11"/>
  <c r="J874" i="11"/>
  <c r="Y874" i="11"/>
  <c r="U874" i="11"/>
  <c r="Q874" i="11"/>
  <c r="M874" i="11"/>
  <c r="AB874" i="11"/>
  <c r="X874" i="11"/>
  <c r="T874" i="11"/>
  <c r="P874" i="11"/>
  <c r="L874" i="11"/>
  <c r="O874" i="11"/>
  <c r="AA874" i="11"/>
  <c r="K874" i="11"/>
  <c r="W874" i="11"/>
  <c r="S874" i="11"/>
  <c r="AB872" i="11"/>
  <c r="X872" i="11"/>
  <c r="T872" i="11"/>
  <c r="P872" i="11"/>
  <c r="L872" i="11"/>
  <c r="AA872" i="11"/>
  <c r="W872" i="11"/>
  <c r="S872" i="11"/>
  <c r="O872" i="11"/>
  <c r="K872" i="11"/>
  <c r="Z872" i="11"/>
  <c r="V872" i="11"/>
  <c r="R872" i="11"/>
  <c r="U872" i="11"/>
  <c r="J872" i="11"/>
  <c r="Q872" i="11"/>
  <c r="N872" i="11"/>
  <c r="Y872" i="11"/>
  <c r="M872" i="11"/>
  <c r="AB870" i="11"/>
  <c r="X870" i="11"/>
  <c r="T870" i="11"/>
  <c r="P870" i="11"/>
  <c r="L870" i="11"/>
  <c r="AA870" i="11"/>
  <c r="W870" i="11"/>
  <c r="S870" i="11"/>
  <c r="O870" i="11"/>
  <c r="K870" i="11"/>
  <c r="Z870" i="11"/>
  <c r="V870" i="11"/>
  <c r="R870" i="11"/>
  <c r="N870" i="11"/>
  <c r="J870" i="11"/>
  <c r="Q870" i="11"/>
  <c r="M870" i="11"/>
  <c r="Y870" i="11"/>
  <c r="U870" i="11"/>
  <c r="AB866" i="11"/>
  <c r="X866" i="11"/>
  <c r="T866" i="11"/>
  <c r="P866" i="11"/>
  <c r="L866" i="11"/>
  <c r="AA866" i="11"/>
  <c r="W866" i="11"/>
  <c r="S866" i="11"/>
  <c r="O866" i="11"/>
  <c r="K866" i="11"/>
  <c r="Z866" i="11"/>
  <c r="V866" i="11"/>
  <c r="R866" i="11"/>
  <c r="N866" i="11"/>
  <c r="J866" i="11"/>
  <c r="M866" i="11"/>
  <c r="Y866" i="11"/>
  <c r="U866" i="11"/>
  <c r="Q866" i="11"/>
  <c r="Z864" i="11"/>
  <c r="V864" i="11"/>
  <c r="R864" i="11"/>
  <c r="N864" i="11"/>
  <c r="J864" i="11"/>
  <c r="Y864" i="11"/>
  <c r="U864" i="11"/>
  <c r="Q864" i="11"/>
  <c r="M864" i="11"/>
  <c r="AB864" i="11"/>
  <c r="X864" i="11"/>
  <c r="T864" i="11"/>
  <c r="P864" i="11"/>
  <c r="L864" i="11"/>
  <c r="S864" i="11"/>
  <c r="O864" i="11"/>
  <c r="AA864" i="11"/>
  <c r="K864" i="11"/>
  <c r="W864" i="11"/>
  <c r="AB862" i="11"/>
  <c r="X862" i="11"/>
  <c r="T862" i="11"/>
  <c r="P862" i="11"/>
  <c r="L862" i="11"/>
  <c r="AA862" i="11"/>
  <c r="W862" i="11"/>
  <c r="S862" i="11"/>
  <c r="O862" i="11"/>
  <c r="K862" i="11"/>
  <c r="Z862" i="11"/>
  <c r="V862" i="11"/>
  <c r="R862" i="11"/>
  <c r="N862" i="11"/>
  <c r="J862" i="11"/>
  <c r="Y862" i="11"/>
  <c r="U862" i="11"/>
  <c r="Q862" i="11"/>
  <c r="M862" i="11"/>
  <c r="Z860" i="11"/>
  <c r="V860" i="11"/>
  <c r="R860" i="11"/>
  <c r="N860" i="11"/>
  <c r="J860" i="11"/>
  <c r="Y860" i="11"/>
  <c r="U860" i="11"/>
  <c r="Q860" i="11"/>
  <c r="M860" i="11"/>
  <c r="AB860" i="11"/>
  <c r="X860" i="11"/>
  <c r="T860" i="11"/>
  <c r="P860" i="11"/>
  <c r="L860" i="11"/>
  <c r="O860" i="11"/>
  <c r="AA860" i="11"/>
  <c r="K860" i="11"/>
  <c r="W860" i="11"/>
  <c r="S860" i="11"/>
  <c r="Z852" i="11"/>
  <c r="V852" i="11"/>
  <c r="R852" i="11"/>
  <c r="N852" i="11"/>
  <c r="J852" i="11"/>
  <c r="Y852" i="11"/>
  <c r="U852" i="11"/>
  <c r="Q852" i="11"/>
  <c r="M852" i="11"/>
  <c r="AB852" i="11"/>
  <c r="X852" i="11"/>
  <c r="T852" i="11"/>
  <c r="P852" i="11"/>
  <c r="L852" i="11"/>
  <c r="W852" i="11"/>
  <c r="S852" i="11"/>
  <c r="O852" i="11"/>
  <c r="AA852" i="11"/>
  <c r="K852" i="11"/>
  <c r="AB850" i="11"/>
  <c r="X850" i="11"/>
  <c r="T850" i="11"/>
  <c r="P850" i="11"/>
  <c r="L850" i="11"/>
  <c r="AA850" i="11"/>
  <c r="W850" i="11"/>
  <c r="S850" i="11"/>
  <c r="O850" i="11"/>
  <c r="K850" i="11"/>
  <c r="Z850" i="11"/>
  <c r="V850" i="11"/>
  <c r="R850" i="11"/>
  <c r="N850" i="11"/>
  <c r="J850" i="11"/>
  <c r="M850" i="11"/>
  <c r="Y850" i="11"/>
  <c r="U850" i="11"/>
  <c r="Q850" i="11"/>
  <c r="Z848" i="11"/>
  <c r="V848" i="11"/>
  <c r="R848" i="11"/>
  <c r="N848" i="11"/>
  <c r="J848" i="11"/>
  <c r="Y848" i="11"/>
  <c r="U848" i="11"/>
  <c r="Q848" i="11"/>
  <c r="M848" i="11"/>
  <c r="AB848" i="11"/>
  <c r="X848" i="11"/>
  <c r="T848" i="11"/>
  <c r="P848" i="11"/>
  <c r="L848" i="11"/>
  <c r="S848" i="11"/>
  <c r="O848" i="11"/>
  <c r="AA848" i="11"/>
  <c r="K848" i="11"/>
  <c r="W848" i="11"/>
  <c r="AB846" i="11"/>
  <c r="X846" i="11"/>
  <c r="T846" i="11"/>
  <c r="P846" i="11"/>
  <c r="L846" i="11"/>
  <c r="AA846" i="11"/>
  <c r="W846" i="11"/>
  <c r="S846" i="11"/>
  <c r="O846" i="11"/>
  <c r="K846" i="11"/>
  <c r="Z846" i="11"/>
  <c r="V846" i="11"/>
  <c r="R846" i="11"/>
  <c r="N846" i="11"/>
  <c r="J846" i="11"/>
  <c r="Y846" i="11"/>
  <c r="U846" i="11"/>
  <c r="Q846" i="11"/>
  <c r="M846" i="11"/>
  <c r="Z844" i="11"/>
  <c r="V844" i="11"/>
  <c r="R844" i="11"/>
  <c r="N844" i="11"/>
  <c r="J844" i="11"/>
  <c r="Y844" i="11"/>
  <c r="U844" i="11"/>
  <c r="Q844" i="11"/>
  <c r="M844" i="11"/>
  <c r="AB844" i="11"/>
  <c r="X844" i="11"/>
  <c r="T844" i="11"/>
  <c r="P844" i="11"/>
  <c r="L844" i="11"/>
  <c r="O844" i="11"/>
  <c r="AA844" i="11"/>
  <c r="K844" i="11"/>
  <c r="W844" i="11"/>
  <c r="S844" i="11"/>
  <c r="AB842" i="11"/>
  <c r="X842" i="11"/>
  <c r="T842" i="11"/>
  <c r="P842" i="11"/>
  <c r="L842" i="11"/>
  <c r="AA842" i="11"/>
  <c r="W842" i="11"/>
  <c r="S842" i="11"/>
  <c r="O842" i="11"/>
  <c r="K842" i="11"/>
  <c r="Z842" i="11"/>
  <c r="V842" i="11"/>
  <c r="R842" i="11"/>
  <c r="N842" i="11"/>
  <c r="J842" i="11"/>
  <c r="U842" i="11"/>
  <c r="Q842" i="11"/>
  <c r="M842" i="11"/>
  <c r="Y842" i="11"/>
  <c r="AB838" i="11"/>
  <c r="X838" i="11"/>
  <c r="T838" i="11"/>
  <c r="P838" i="11"/>
  <c r="L838" i="11"/>
  <c r="AA838" i="11"/>
  <c r="W838" i="11"/>
  <c r="S838" i="11"/>
  <c r="O838" i="11"/>
  <c r="K838" i="11"/>
  <c r="Z838" i="11"/>
  <c r="V838" i="11"/>
  <c r="R838" i="11"/>
  <c r="N838" i="11"/>
  <c r="J838" i="11"/>
  <c r="Q838" i="11"/>
  <c r="M838" i="11"/>
  <c r="Y838" i="11"/>
  <c r="U838" i="11"/>
  <c r="Z836" i="11"/>
  <c r="V836" i="11"/>
  <c r="R836" i="11"/>
  <c r="N836" i="11"/>
  <c r="J836" i="11"/>
  <c r="Y836" i="11"/>
  <c r="U836" i="11"/>
  <c r="Q836" i="11"/>
  <c r="M836" i="11"/>
  <c r="AB836" i="11"/>
  <c r="X836" i="11"/>
  <c r="T836" i="11"/>
  <c r="P836" i="11"/>
  <c r="L836" i="11"/>
  <c r="W836" i="11"/>
  <c r="S836" i="11"/>
  <c r="O836" i="11"/>
  <c r="AA836" i="11"/>
  <c r="K836" i="11"/>
  <c r="Z832" i="11"/>
  <c r="V832" i="11"/>
  <c r="R832" i="11"/>
  <c r="N832" i="11"/>
  <c r="J832" i="11"/>
  <c r="Y832" i="11"/>
  <c r="U832" i="11"/>
  <c r="Q832" i="11"/>
  <c r="M832" i="11"/>
  <c r="AB832" i="11"/>
  <c r="X832" i="11"/>
  <c r="T832" i="11"/>
  <c r="P832" i="11"/>
  <c r="L832" i="11"/>
  <c r="S832" i="11"/>
  <c r="O832" i="11"/>
  <c r="AA832" i="11"/>
  <c r="K832" i="11"/>
  <c r="W832" i="11"/>
  <c r="AB830" i="11"/>
  <c r="X830" i="11"/>
  <c r="T830" i="11"/>
  <c r="P830" i="11"/>
  <c r="L830" i="11"/>
  <c r="AA830" i="11"/>
  <c r="W830" i="11"/>
  <c r="S830" i="11"/>
  <c r="O830" i="11"/>
  <c r="K830" i="11"/>
  <c r="Z830" i="11"/>
  <c r="V830" i="11"/>
  <c r="R830" i="11"/>
  <c r="N830" i="11"/>
  <c r="J830" i="11"/>
  <c r="Y830" i="11"/>
  <c r="U830" i="11"/>
  <c r="Q830" i="11"/>
  <c r="M830" i="11"/>
  <c r="Z828" i="11"/>
  <c r="V828" i="11"/>
  <c r="R828" i="11"/>
  <c r="N828" i="11"/>
  <c r="J828" i="11"/>
  <c r="Y828" i="11"/>
  <c r="U828" i="11"/>
  <c r="Q828" i="11"/>
  <c r="M828" i="11"/>
  <c r="AB828" i="11"/>
  <c r="X828" i="11"/>
  <c r="T828" i="11"/>
  <c r="P828" i="11"/>
  <c r="L828" i="11"/>
  <c r="O828" i="11"/>
  <c r="AA828" i="11"/>
  <c r="K828" i="11"/>
  <c r="W828" i="11"/>
  <c r="S828" i="11"/>
  <c r="Y819" i="11"/>
  <c r="U819" i="11"/>
  <c r="Q819" i="11"/>
  <c r="M819" i="11"/>
  <c r="AB819" i="11"/>
  <c r="X819" i="11"/>
  <c r="T819" i="11"/>
  <c r="P819" i="11"/>
  <c r="L819" i="11"/>
  <c r="AA819" i="11"/>
  <c r="W819" i="11"/>
  <c r="S819" i="11"/>
  <c r="O819" i="11"/>
  <c r="K819" i="11"/>
  <c r="Z819" i="11"/>
  <c r="J819" i="11"/>
  <c r="V819" i="11"/>
  <c r="R819" i="11"/>
  <c r="N819" i="11"/>
  <c r="AA817" i="11"/>
  <c r="W817" i="11"/>
  <c r="S817" i="11"/>
  <c r="O817" i="11"/>
  <c r="K817" i="11"/>
  <c r="Z817" i="11"/>
  <c r="V817" i="11"/>
  <c r="R817" i="11"/>
  <c r="N817" i="11"/>
  <c r="J817" i="11"/>
  <c r="Y817" i="11"/>
  <c r="U817" i="11"/>
  <c r="Q817" i="11"/>
  <c r="M817" i="11"/>
  <c r="P817" i="11"/>
  <c r="AB817" i="11"/>
  <c r="L817" i="11"/>
  <c r="X817" i="11"/>
  <c r="T817" i="11"/>
  <c r="Y815" i="11"/>
  <c r="U815" i="11"/>
  <c r="Q815" i="11"/>
  <c r="M815" i="11"/>
  <c r="AB815" i="11"/>
  <c r="X815" i="11"/>
  <c r="T815" i="11"/>
  <c r="P815" i="11"/>
  <c r="L815" i="11"/>
  <c r="AA815" i="11"/>
  <c r="W815" i="11"/>
  <c r="S815" i="11"/>
  <c r="O815" i="11"/>
  <c r="K815" i="11"/>
  <c r="V815" i="11"/>
  <c r="R815" i="11"/>
  <c r="N815" i="11"/>
  <c r="Z815" i="11"/>
  <c r="J815" i="11"/>
  <c r="AB805" i="11"/>
  <c r="X805" i="11"/>
  <c r="T805" i="11"/>
  <c r="P805" i="11"/>
  <c r="L805" i="11"/>
  <c r="Z805" i="11"/>
  <c r="U805" i="11"/>
  <c r="O805" i="11"/>
  <c r="J805" i="11"/>
  <c r="Y805" i="11"/>
  <c r="S805" i="11"/>
  <c r="N805" i="11"/>
  <c r="W805" i="11"/>
  <c r="R805" i="11"/>
  <c r="M805" i="11"/>
  <c r="AA805" i="11"/>
  <c r="V805" i="11"/>
  <c r="Q805" i="11"/>
  <c r="K805" i="11"/>
  <c r="Z803" i="11"/>
  <c r="V803" i="11"/>
  <c r="R803" i="11"/>
  <c r="N803" i="11"/>
  <c r="J803" i="11"/>
  <c r="AA803" i="11"/>
  <c r="U803" i="11"/>
  <c r="P803" i="11"/>
  <c r="K803" i="11"/>
  <c r="Y803" i="11"/>
  <c r="T803" i="11"/>
  <c r="O803" i="11"/>
  <c r="X803" i="11"/>
  <c r="S803" i="11"/>
  <c r="M803" i="11"/>
  <c r="AB803" i="11"/>
  <c r="W803" i="11"/>
  <c r="Q803" i="11"/>
  <c r="L803" i="11"/>
  <c r="AB801" i="11"/>
  <c r="AA801" i="11"/>
  <c r="W801" i="11"/>
  <c r="S801" i="11"/>
  <c r="O801" i="11"/>
  <c r="K801" i="11"/>
  <c r="Z801" i="11"/>
  <c r="V801" i="11"/>
  <c r="R801" i="11"/>
  <c r="N801" i="11"/>
  <c r="J801" i="11"/>
  <c r="Y801" i="11"/>
  <c r="U801" i="11"/>
  <c r="Q801" i="11"/>
  <c r="M801" i="11"/>
  <c r="X801" i="11"/>
  <c r="T801" i="11"/>
  <c r="P801" i="11"/>
  <c r="L801" i="11"/>
  <c r="Y799" i="11"/>
  <c r="U799" i="11"/>
  <c r="Q799" i="11"/>
  <c r="M799" i="11"/>
  <c r="AB799" i="11"/>
  <c r="X799" i="11"/>
  <c r="T799" i="11"/>
  <c r="P799" i="11"/>
  <c r="L799" i="11"/>
  <c r="AA799" i="11"/>
  <c r="W799" i="11"/>
  <c r="S799" i="11"/>
  <c r="O799" i="11"/>
  <c r="K799" i="11"/>
  <c r="Z799" i="11"/>
  <c r="V799" i="11"/>
  <c r="R799" i="11"/>
  <c r="N799" i="11"/>
  <c r="J799" i="11"/>
  <c r="AA797" i="11"/>
  <c r="W797" i="11"/>
  <c r="S797" i="11"/>
  <c r="O797" i="11"/>
  <c r="K797" i="11"/>
  <c r="Z797" i="11"/>
  <c r="V797" i="11"/>
  <c r="R797" i="11"/>
  <c r="N797" i="11"/>
  <c r="J797" i="11"/>
  <c r="Y797" i="11"/>
  <c r="U797" i="11"/>
  <c r="Q797" i="11"/>
  <c r="M797" i="11"/>
  <c r="AB797" i="11"/>
  <c r="X797" i="11"/>
  <c r="T797" i="11"/>
  <c r="P797" i="11"/>
  <c r="L797" i="11"/>
  <c r="Z776" i="11"/>
  <c r="V776" i="11"/>
  <c r="R776" i="11"/>
  <c r="N776" i="11"/>
  <c r="J776" i="11"/>
  <c r="Y776" i="11"/>
  <c r="U776" i="11"/>
  <c r="Q776" i="11"/>
  <c r="M776" i="11"/>
  <c r="AB776" i="11"/>
  <c r="X776" i="11"/>
  <c r="T776" i="11"/>
  <c r="P776" i="11"/>
  <c r="L776" i="11"/>
  <c r="AA776" i="11"/>
  <c r="W776" i="11"/>
  <c r="S776" i="11"/>
  <c r="O776" i="11"/>
  <c r="K776" i="11"/>
  <c r="Y771" i="11"/>
  <c r="U771" i="11"/>
  <c r="Q771" i="11"/>
  <c r="M771" i="11"/>
  <c r="AB771" i="11"/>
  <c r="X771" i="11"/>
  <c r="T771" i="11"/>
  <c r="P771" i="11"/>
  <c r="L771" i="11"/>
  <c r="AA771" i="11"/>
  <c r="W771" i="11"/>
  <c r="S771" i="11"/>
  <c r="O771" i="11"/>
  <c r="K771" i="11"/>
  <c r="Z771" i="11"/>
  <c r="V771" i="11"/>
  <c r="R771" i="11"/>
  <c r="N771" i="11"/>
  <c r="J771" i="11"/>
  <c r="AA760" i="11"/>
  <c r="W760" i="11"/>
  <c r="S760" i="11"/>
  <c r="O760" i="11"/>
  <c r="K760" i="11"/>
  <c r="Z760" i="11"/>
  <c r="V760" i="11"/>
  <c r="R760" i="11"/>
  <c r="N760" i="11"/>
  <c r="J760" i="11"/>
  <c r="Y760" i="11"/>
  <c r="U760" i="11"/>
  <c r="Q760" i="11"/>
  <c r="M760" i="11"/>
  <c r="AB760" i="11"/>
  <c r="X760" i="11"/>
  <c r="T760" i="11"/>
  <c r="P760" i="11"/>
  <c r="L760" i="11"/>
  <c r="Z759" i="11"/>
  <c r="V759" i="11"/>
  <c r="R759" i="11"/>
  <c r="N759" i="11"/>
  <c r="J759" i="11"/>
  <c r="Y759" i="11"/>
  <c r="U759" i="11"/>
  <c r="Q759" i="11"/>
  <c r="M759" i="11"/>
  <c r="AB759" i="11"/>
  <c r="X759" i="11"/>
  <c r="T759" i="11"/>
  <c r="P759" i="11"/>
  <c r="L759" i="11"/>
  <c r="AA759" i="11"/>
  <c r="W759" i="11"/>
  <c r="S759" i="11"/>
  <c r="O759" i="11"/>
  <c r="K759" i="11"/>
  <c r="Z751" i="11"/>
  <c r="V751" i="11"/>
  <c r="R751" i="11"/>
  <c r="N751" i="11"/>
  <c r="J751" i="11"/>
  <c r="Y751" i="11"/>
  <c r="U751" i="11"/>
  <c r="Q751" i="11"/>
  <c r="M751" i="11"/>
  <c r="AB751" i="11"/>
  <c r="X751" i="11"/>
  <c r="T751" i="11"/>
  <c r="P751" i="11"/>
  <c r="L751" i="11"/>
  <c r="AA751" i="11"/>
  <c r="W751" i="11"/>
  <c r="S751" i="11"/>
  <c r="O751" i="11"/>
  <c r="K751" i="11"/>
  <c r="Z747" i="11"/>
  <c r="V747" i="11"/>
  <c r="R747" i="11"/>
  <c r="N747" i="11"/>
  <c r="J747" i="11"/>
  <c r="Y747" i="11"/>
  <c r="U747" i="11"/>
  <c r="Q747" i="11"/>
  <c r="M747" i="11"/>
  <c r="AB747" i="11"/>
  <c r="X747" i="11"/>
  <c r="T747" i="11"/>
  <c r="P747" i="11"/>
  <c r="L747" i="11"/>
  <c r="AA747" i="11"/>
  <c r="W747" i="11"/>
  <c r="S747" i="11"/>
  <c r="O747" i="11"/>
  <c r="K747" i="11"/>
  <c r="AB745" i="11"/>
  <c r="X745" i="11"/>
  <c r="T745" i="11"/>
  <c r="P745" i="11"/>
  <c r="L745" i="11"/>
  <c r="AA745" i="11"/>
  <c r="W745" i="11"/>
  <c r="S745" i="11"/>
  <c r="O745" i="11"/>
  <c r="K745" i="11"/>
  <c r="Z745" i="11"/>
  <c r="V745" i="11"/>
  <c r="R745" i="11"/>
  <c r="N745" i="11"/>
  <c r="J745" i="11"/>
  <c r="Y745" i="11"/>
  <c r="U745" i="11"/>
  <c r="Q745" i="11"/>
  <c r="M745" i="11"/>
  <c r="AB741" i="11"/>
  <c r="X741" i="11"/>
  <c r="T741" i="11"/>
  <c r="P741" i="11"/>
  <c r="L741" i="11"/>
  <c r="AA741" i="11"/>
  <c r="W741" i="11"/>
  <c r="S741" i="11"/>
  <c r="O741" i="11"/>
  <c r="K741" i="11"/>
  <c r="Z741" i="11"/>
  <c r="V741" i="11"/>
  <c r="R741" i="11"/>
  <c r="N741" i="11"/>
  <c r="J741" i="11"/>
  <c r="Y741" i="11"/>
  <c r="U741" i="11"/>
  <c r="Q741" i="11"/>
  <c r="M741" i="11"/>
  <c r="Y734" i="11"/>
  <c r="U734" i="11"/>
  <c r="Q734" i="11"/>
  <c r="M734" i="11"/>
  <c r="AB734" i="11"/>
  <c r="X734" i="11"/>
  <c r="T734" i="11"/>
  <c r="P734" i="11"/>
  <c r="L734" i="11"/>
  <c r="AA734" i="11"/>
  <c r="W734" i="11"/>
  <c r="S734" i="11"/>
  <c r="O734" i="11"/>
  <c r="K734" i="11"/>
  <c r="Z734" i="11"/>
  <c r="V734" i="11"/>
  <c r="R734" i="11"/>
  <c r="N734" i="11"/>
  <c r="J734" i="11"/>
  <c r="AB725" i="11"/>
  <c r="X725" i="11"/>
  <c r="T725" i="11"/>
  <c r="P725" i="11"/>
  <c r="L725" i="11"/>
  <c r="AA725" i="11"/>
  <c r="W725" i="11"/>
  <c r="S725" i="11"/>
  <c r="O725" i="11"/>
  <c r="K725" i="11"/>
  <c r="Z725" i="11"/>
  <c r="V725" i="11"/>
  <c r="R725" i="11"/>
  <c r="N725" i="11"/>
  <c r="J725" i="11"/>
  <c r="Y725" i="11"/>
  <c r="U725" i="11"/>
  <c r="Q725" i="11"/>
  <c r="M725" i="11"/>
  <c r="Z723" i="11"/>
  <c r="V723" i="11"/>
  <c r="R723" i="11"/>
  <c r="N723" i="11"/>
  <c r="J723" i="11"/>
  <c r="Y723" i="11"/>
  <c r="U723" i="11"/>
  <c r="Q723" i="11"/>
  <c r="M723" i="11"/>
  <c r="AB723" i="11"/>
  <c r="X723" i="11"/>
  <c r="T723" i="11"/>
  <c r="P723" i="11"/>
  <c r="L723" i="11"/>
  <c r="AA723" i="11"/>
  <c r="W723" i="11"/>
  <c r="S723" i="11"/>
  <c r="O723" i="11"/>
  <c r="K723" i="11"/>
  <c r="Z719" i="11"/>
  <c r="V719" i="11"/>
  <c r="R719" i="11"/>
  <c r="N719" i="11"/>
  <c r="J719" i="11"/>
  <c r="Y719" i="11"/>
  <c r="U719" i="11"/>
  <c r="Q719" i="11"/>
  <c r="M719" i="11"/>
  <c r="AB719" i="11"/>
  <c r="X719" i="11"/>
  <c r="T719" i="11"/>
  <c r="P719" i="11"/>
  <c r="L719" i="11"/>
  <c r="AA719" i="11"/>
  <c r="W719" i="11"/>
  <c r="S719" i="11"/>
  <c r="O719" i="11"/>
  <c r="K719" i="11"/>
  <c r="AB717" i="11"/>
  <c r="X717" i="11"/>
  <c r="T717" i="11"/>
  <c r="P717" i="11"/>
  <c r="L717" i="11"/>
  <c r="AA717" i="11"/>
  <c r="W717" i="11"/>
  <c r="S717" i="11"/>
  <c r="O717" i="11"/>
  <c r="K717" i="11"/>
  <c r="Z717" i="11"/>
  <c r="V717" i="11"/>
  <c r="R717" i="11"/>
  <c r="N717" i="11"/>
  <c r="J717" i="11"/>
  <c r="Y717" i="11"/>
  <c r="U717" i="11"/>
  <c r="Q717" i="11"/>
  <c r="M717" i="11"/>
  <c r="Z715" i="11"/>
  <c r="V715" i="11"/>
  <c r="R715" i="11"/>
  <c r="N715" i="11"/>
  <c r="J715" i="11"/>
  <c r="Y715" i="11"/>
  <c r="U715" i="11"/>
  <c r="Q715" i="11"/>
  <c r="M715" i="11"/>
  <c r="AB715" i="11"/>
  <c r="X715" i="11"/>
  <c r="T715" i="11"/>
  <c r="P715" i="11"/>
  <c r="L715" i="11"/>
  <c r="AA715" i="11"/>
  <c r="W715" i="11"/>
  <c r="S715" i="11"/>
  <c r="O715" i="11"/>
  <c r="K715" i="11"/>
  <c r="AB713" i="11"/>
  <c r="X713" i="11"/>
  <c r="T713" i="11"/>
  <c r="P713" i="11"/>
  <c r="L713" i="11"/>
  <c r="AA713" i="11"/>
  <c r="W713" i="11"/>
  <c r="S713" i="11"/>
  <c r="O713" i="11"/>
  <c r="K713" i="11"/>
  <c r="Z713" i="11"/>
  <c r="V713" i="11"/>
  <c r="R713" i="11"/>
  <c r="N713" i="11"/>
  <c r="J713" i="11"/>
  <c r="Y713" i="11"/>
  <c r="U713" i="11"/>
  <c r="Q713" i="11"/>
  <c r="M713" i="11"/>
  <c r="Z707" i="11"/>
  <c r="V707" i="11"/>
  <c r="R707" i="11"/>
  <c r="N707" i="11"/>
  <c r="J707" i="11"/>
  <c r="Y707" i="11"/>
  <c r="U707" i="11"/>
  <c r="Q707" i="11"/>
  <c r="M707" i="11"/>
  <c r="AB707" i="11"/>
  <c r="X707" i="11"/>
  <c r="T707" i="11"/>
  <c r="P707" i="11"/>
  <c r="L707" i="11"/>
  <c r="AA707" i="11"/>
  <c r="W707" i="11"/>
  <c r="S707" i="11"/>
  <c r="O707" i="11"/>
  <c r="K707" i="11"/>
  <c r="Z703" i="11"/>
  <c r="V703" i="11"/>
  <c r="R703" i="11"/>
  <c r="N703" i="11"/>
  <c r="J703" i="11"/>
  <c r="Y703" i="11"/>
  <c r="U703" i="11"/>
  <c r="Q703" i="11"/>
  <c r="M703" i="11"/>
  <c r="AB703" i="11"/>
  <c r="X703" i="11"/>
  <c r="T703" i="11"/>
  <c r="P703" i="11"/>
  <c r="L703" i="11"/>
  <c r="AA703" i="11"/>
  <c r="W703" i="11"/>
  <c r="S703" i="11"/>
  <c r="O703" i="11"/>
  <c r="K703" i="11"/>
  <c r="AB701" i="11"/>
  <c r="X701" i="11"/>
  <c r="T701" i="11"/>
  <c r="P701" i="11"/>
  <c r="L701" i="11"/>
  <c r="AA701" i="11"/>
  <c r="W701" i="11"/>
  <c r="S701" i="11"/>
  <c r="O701" i="11"/>
  <c r="K701" i="11"/>
  <c r="Z701" i="11"/>
  <c r="V701" i="11"/>
  <c r="R701" i="11"/>
  <c r="N701" i="11"/>
  <c r="J701" i="11"/>
  <c r="Y701" i="11"/>
  <c r="U701" i="11"/>
  <c r="Q701" i="11"/>
  <c r="M701" i="11"/>
  <c r="Y693" i="11"/>
  <c r="U693" i="11"/>
  <c r="Q693" i="11"/>
  <c r="M693" i="11"/>
  <c r="AB693" i="11"/>
  <c r="X693" i="11"/>
  <c r="T693" i="11"/>
  <c r="P693" i="11"/>
  <c r="L693" i="11"/>
  <c r="AA693" i="11"/>
  <c r="W693" i="11"/>
  <c r="S693" i="11"/>
  <c r="O693" i="11"/>
  <c r="K693" i="11"/>
  <c r="Z693" i="11"/>
  <c r="V693" i="11"/>
  <c r="R693" i="11"/>
  <c r="N693" i="11"/>
  <c r="J693" i="11"/>
  <c r="AA691" i="11"/>
  <c r="W691" i="11"/>
  <c r="S691" i="11"/>
  <c r="O691" i="11"/>
  <c r="K691" i="11"/>
  <c r="Z691" i="11"/>
  <c r="V691" i="11"/>
  <c r="R691" i="11"/>
  <c r="N691" i="11"/>
  <c r="J691" i="11"/>
  <c r="Y691" i="11"/>
  <c r="U691" i="11"/>
  <c r="Q691" i="11"/>
  <c r="M691" i="11"/>
  <c r="AB691" i="11"/>
  <c r="X691" i="11"/>
  <c r="T691" i="11"/>
  <c r="P691" i="11"/>
  <c r="L691" i="11"/>
  <c r="Y689" i="11"/>
  <c r="U689" i="11"/>
  <c r="Q689" i="11"/>
  <c r="M689" i="11"/>
  <c r="AB689" i="11"/>
  <c r="X689" i="11"/>
  <c r="T689" i="11"/>
  <c r="P689" i="11"/>
  <c r="L689" i="11"/>
  <c r="AA689" i="11"/>
  <c r="W689" i="11"/>
  <c r="S689" i="11"/>
  <c r="O689" i="11"/>
  <c r="K689" i="11"/>
  <c r="Z689" i="11"/>
  <c r="V689" i="11"/>
  <c r="R689" i="11"/>
  <c r="N689" i="11"/>
  <c r="J689" i="11"/>
  <c r="AA687" i="11"/>
  <c r="W687" i="11"/>
  <c r="S687" i="11"/>
  <c r="O687" i="11"/>
  <c r="K687" i="11"/>
  <c r="Z687" i="11"/>
  <c r="V687" i="11"/>
  <c r="R687" i="11"/>
  <c r="N687" i="11"/>
  <c r="J687" i="11"/>
  <c r="Y687" i="11"/>
  <c r="U687" i="11"/>
  <c r="Q687" i="11"/>
  <c r="M687" i="11"/>
  <c r="AB687" i="11"/>
  <c r="X687" i="11"/>
  <c r="T687" i="11"/>
  <c r="P687" i="11"/>
  <c r="L687" i="11"/>
  <c r="Y685" i="11"/>
  <c r="U685" i="11"/>
  <c r="Q685" i="11"/>
  <c r="M685" i="11"/>
  <c r="AB685" i="11"/>
  <c r="X685" i="11"/>
  <c r="T685" i="11"/>
  <c r="P685" i="11"/>
  <c r="L685" i="11"/>
  <c r="AA685" i="11"/>
  <c r="W685" i="11"/>
  <c r="S685" i="11"/>
  <c r="O685" i="11"/>
  <c r="K685" i="11"/>
  <c r="Z685" i="11"/>
  <c r="V685" i="11"/>
  <c r="R685" i="11"/>
  <c r="N685" i="11"/>
  <c r="J685" i="11"/>
  <c r="Y673" i="11"/>
  <c r="U673" i="11"/>
  <c r="Q673" i="11"/>
  <c r="M673" i="11"/>
  <c r="AB673" i="11"/>
  <c r="X673" i="11"/>
  <c r="T673" i="11"/>
  <c r="P673" i="11"/>
  <c r="L673" i="11"/>
  <c r="AA673" i="11"/>
  <c r="W673" i="11"/>
  <c r="S673" i="11"/>
  <c r="O673" i="11"/>
  <c r="K673" i="11"/>
  <c r="Z673" i="11"/>
  <c r="V673" i="11"/>
  <c r="R673" i="11"/>
  <c r="N673" i="11"/>
  <c r="J673" i="11"/>
  <c r="AA671" i="11"/>
  <c r="W671" i="11"/>
  <c r="S671" i="11"/>
  <c r="O671" i="11"/>
  <c r="K671" i="11"/>
  <c r="Z671" i="11"/>
  <c r="V671" i="11"/>
  <c r="R671" i="11"/>
  <c r="N671" i="11"/>
  <c r="J671" i="11"/>
  <c r="Y671" i="11"/>
  <c r="U671" i="11"/>
  <c r="Q671" i="11"/>
  <c r="M671" i="11"/>
  <c r="AB671" i="11"/>
  <c r="X671" i="11"/>
  <c r="T671" i="11"/>
  <c r="P671" i="11"/>
  <c r="L671" i="11"/>
  <c r="Y669" i="11"/>
  <c r="U669" i="11"/>
  <c r="Q669" i="11"/>
  <c r="M669" i="11"/>
  <c r="AB669" i="11"/>
  <c r="X669" i="11"/>
  <c r="T669" i="11"/>
  <c r="P669" i="11"/>
  <c r="L669" i="11"/>
  <c r="AA669" i="11"/>
  <c r="W669" i="11"/>
  <c r="S669" i="11"/>
  <c r="O669" i="11"/>
  <c r="K669" i="11"/>
  <c r="Z669" i="11"/>
  <c r="V669" i="11"/>
  <c r="R669" i="11"/>
  <c r="N669" i="11"/>
  <c r="J669" i="11"/>
  <c r="AA667" i="11"/>
  <c r="W667" i="11"/>
  <c r="S667" i="11"/>
  <c r="O667" i="11"/>
  <c r="K667" i="11"/>
  <c r="Z667" i="11"/>
  <c r="V667" i="11"/>
  <c r="R667" i="11"/>
  <c r="N667" i="11"/>
  <c r="J667" i="11"/>
  <c r="Y667" i="11"/>
  <c r="U667" i="11"/>
  <c r="Q667" i="11"/>
  <c r="M667" i="11"/>
  <c r="AB667" i="11"/>
  <c r="X667" i="11"/>
  <c r="T667" i="11"/>
  <c r="P667" i="11"/>
  <c r="L667" i="11"/>
  <c r="AA663" i="11"/>
  <c r="W663" i="11"/>
  <c r="S663" i="11"/>
  <c r="O663" i="11"/>
  <c r="K663" i="11"/>
  <c r="Z663" i="11"/>
  <c r="V663" i="11"/>
  <c r="R663" i="11"/>
  <c r="N663" i="11"/>
  <c r="J663" i="11"/>
  <c r="Y663" i="11"/>
  <c r="U663" i="11"/>
  <c r="Q663" i="11"/>
  <c r="M663" i="11"/>
  <c r="AB663" i="11"/>
  <c r="X663" i="11"/>
  <c r="T663" i="11"/>
  <c r="P663" i="11"/>
  <c r="L663" i="11"/>
  <c r="Y661" i="11"/>
  <c r="U661" i="11"/>
  <c r="Q661" i="11"/>
  <c r="M661" i="11"/>
  <c r="AB661" i="11"/>
  <c r="X661" i="11"/>
  <c r="T661" i="11"/>
  <c r="P661" i="11"/>
  <c r="L661" i="11"/>
  <c r="AA661" i="11"/>
  <c r="W661" i="11"/>
  <c r="S661" i="11"/>
  <c r="O661" i="11"/>
  <c r="K661" i="11"/>
  <c r="Z661" i="11"/>
  <c r="V661" i="11"/>
  <c r="R661" i="11"/>
  <c r="N661" i="11"/>
  <c r="J661" i="11"/>
  <c r="AA659" i="11"/>
  <c r="W659" i="11"/>
  <c r="S659" i="11"/>
  <c r="O659" i="11"/>
  <c r="K659" i="11"/>
  <c r="Z659" i="11"/>
  <c r="V659" i="11"/>
  <c r="R659" i="11"/>
  <c r="N659" i="11"/>
  <c r="J659" i="11"/>
  <c r="Y659" i="11"/>
  <c r="U659" i="11"/>
  <c r="Q659" i="11"/>
  <c r="M659" i="11"/>
  <c r="AB659" i="11"/>
  <c r="X659" i="11"/>
  <c r="T659" i="11"/>
  <c r="P659" i="11"/>
  <c r="L659" i="11"/>
  <c r="Y657" i="11"/>
  <c r="U657" i="11"/>
  <c r="Q657" i="11"/>
  <c r="M657" i="11"/>
  <c r="AB657" i="11"/>
  <c r="X657" i="11"/>
  <c r="T657" i="11"/>
  <c r="P657" i="11"/>
  <c r="L657" i="11"/>
  <c r="AA657" i="11"/>
  <c r="W657" i="11"/>
  <c r="S657" i="11"/>
  <c r="O657" i="11"/>
  <c r="K657" i="11"/>
  <c r="Z657" i="11"/>
  <c r="V657" i="11"/>
  <c r="R657" i="11"/>
  <c r="N657" i="11"/>
  <c r="J657" i="11"/>
  <c r="AA655" i="11"/>
  <c r="W655" i="11"/>
  <c r="S655" i="11"/>
  <c r="O655" i="11"/>
  <c r="K655" i="11"/>
  <c r="Z655" i="11"/>
  <c r="V655" i="11"/>
  <c r="R655" i="11"/>
  <c r="N655" i="11"/>
  <c r="J655" i="11"/>
  <c r="Y655" i="11"/>
  <c r="U655" i="11"/>
  <c r="Q655" i="11"/>
  <c r="M655" i="11"/>
  <c r="AB655" i="11"/>
  <c r="X655" i="11"/>
  <c r="T655" i="11"/>
  <c r="P655" i="11"/>
  <c r="L655" i="11"/>
  <c r="Y653" i="11"/>
  <c r="U653" i="11"/>
  <c r="Q653" i="11"/>
  <c r="M653" i="11"/>
  <c r="AB653" i="11"/>
  <c r="X653" i="11"/>
  <c r="T653" i="11"/>
  <c r="P653" i="11"/>
  <c r="L653" i="11"/>
  <c r="AA653" i="11"/>
  <c r="W653" i="11"/>
  <c r="S653" i="11"/>
  <c r="O653" i="11"/>
  <c r="K653" i="11"/>
  <c r="Z653" i="11"/>
  <c r="V653" i="11"/>
  <c r="R653" i="11"/>
  <c r="N653" i="11"/>
  <c r="J653" i="11"/>
  <c r="Y649" i="11"/>
  <c r="U649" i="11"/>
  <c r="Q649" i="11"/>
  <c r="M649" i="11"/>
  <c r="AB649" i="11"/>
  <c r="X649" i="11"/>
  <c r="T649" i="11"/>
  <c r="P649" i="11"/>
  <c r="L649" i="11"/>
  <c r="AA649" i="11"/>
  <c r="W649" i="11"/>
  <c r="S649" i="11"/>
  <c r="O649" i="11"/>
  <c r="K649" i="11"/>
  <c r="Z649" i="11"/>
  <c r="V649" i="11"/>
  <c r="R649" i="11"/>
  <c r="N649" i="11"/>
  <c r="J649" i="11"/>
  <c r="AA647" i="11"/>
  <c r="W647" i="11"/>
  <c r="S647" i="11"/>
  <c r="O647" i="11"/>
  <c r="K647" i="11"/>
  <c r="Z647" i="11"/>
  <c r="V647" i="11"/>
  <c r="R647" i="11"/>
  <c r="N647" i="11"/>
  <c r="J647" i="11"/>
  <c r="Y647" i="11"/>
  <c r="U647" i="11"/>
  <c r="Q647" i="11"/>
  <c r="M647" i="11"/>
  <c r="AB647" i="11"/>
  <c r="X647" i="11"/>
  <c r="T647" i="11"/>
  <c r="P647" i="11"/>
  <c r="L647" i="11"/>
  <c r="AA643" i="11"/>
  <c r="W643" i="11"/>
  <c r="S643" i="11"/>
  <c r="O643" i="11"/>
  <c r="K643" i="11"/>
  <c r="Z643" i="11"/>
  <c r="V643" i="11"/>
  <c r="R643" i="11"/>
  <c r="N643" i="11"/>
  <c r="J643" i="11"/>
  <c r="Y643" i="11"/>
  <c r="U643" i="11"/>
  <c r="Q643" i="11"/>
  <c r="M643" i="11"/>
  <c r="AB643" i="11"/>
  <c r="X643" i="11"/>
  <c r="T643" i="11"/>
  <c r="P643" i="11"/>
  <c r="L643" i="11"/>
  <c r="Y641" i="11"/>
  <c r="U641" i="11"/>
  <c r="Q641" i="11"/>
  <c r="M641" i="11"/>
  <c r="AB641" i="11"/>
  <c r="X641" i="11"/>
  <c r="T641" i="11"/>
  <c r="P641" i="11"/>
  <c r="L641" i="11"/>
  <c r="AA641" i="11"/>
  <c r="W641" i="11"/>
  <c r="S641" i="11"/>
  <c r="O641" i="11"/>
  <c r="K641" i="11"/>
  <c r="Z641" i="11"/>
  <c r="V641" i="11"/>
  <c r="R641" i="11"/>
  <c r="N641" i="11"/>
  <c r="J641" i="11"/>
  <c r="AA639" i="11"/>
  <c r="W639" i="11"/>
  <c r="S639" i="11"/>
  <c r="O639" i="11"/>
  <c r="K639" i="11"/>
  <c r="Z639" i="11"/>
  <c r="V639" i="11"/>
  <c r="R639" i="11"/>
  <c r="N639" i="11"/>
  <c r="J639" i="11"/>
  <c r="Y639" i="11"/>
  <c r="U639" i="11"/>
  <c r="Q639" i="11"/>
  <c r="M639" i="11"/>
  <c r="AB639" i="11"/>
  <c r="X639" i="11"/>
  <c r="T639" i="11"/>
  <c r="P639" i="11"/>
  <c r="L639" i="11"/>
  <c r="Y619" i="11"/>
  <c r="U619" i="11"/>
  <c r="Q619" i="11"/>
  <c r="M619" i="11"/>
  <c r="AB619" i="11"/>
  <c r="X619" i="11"/>
  <c r="T619" i="11"/>
  <c r="P619" i="11"/>
  <c r="L619" i="11"/>
  <c r="AA619" i="11"/>
  <c r="W619" i="11"/>
  <c r="S619" i="11"/>
  <c r="O619" i="11"/>
  <c r="K619" i="11"/>
  <c r="Z619" i="11"/>
  <c r="V619" i="11"/>
  <c r="R619" i="11"/>
  <c r="N619" i="11"/>
  <c r="J619" i="11"/>
  <c r="AA617" i="11"/>
  <c r="W617" i="11"/>
  <c r="S617" i="11"/>
  <c r="O617" i="11"/>
  <c r="K617" i="11"/>
  <c r="Z617" i="11"/>
  <c r="V617" i="11"/>
  <c r="R617" i="11"/>
  <c r="N617" i="11"/>
  <c r="J617" i="11"/>
  <c r="Y617" i="11"/>
  <c r="U617" i="11"/>
  <c r="Q617" i="11"/>
  <c r="M617" i="11"/>
  <c r="AB617" i="11"/>
  <c r="X617" i="11"/>
  <c r="T617" i="11"/>
  <c r="P617" i="11"/>
  <c r="L617" i="11"/>
  <c r="Y615" i="11"/>
  <c r="U615" i="11"/>
  <c r="Q615" i="11"/>
  <c r="M615" i="11"/>
  <c r="AB615" i="11"/>
  <c r="X615" i="11"/>
  <c r="T615" i="11"/>
  <c r="P615" i="11"/>
  <c r="L615" i="11"/>
  <c r="AA615" i="11"/>
  <c r="W615" i="11"/>
  <c r="S615" i="11"/>
  <c r="O615" i="11"/>
  <c r="K615" i="11"/>
  <c r="Z615" i="11"/>
  <c r="V615" i="11"/>
  <c r="R615" i="11"/>
  <c r="N615" i="11"/>
  <c r="J615" i="11"/>
  <c r="Y611" i="11"/>
  <c r="U611" i="11"/>
  <c r="Q611" i="11"/>
  <c r="M611" i="11"/>
  <c r="AB611" i="11"/>
  <c r="X611" i="11"/>
  <c r="T611" i="11"/>
  <c r="P611" i="11"/>
  <c r="L611" i="11"/>
  <c r="AA611" i="11"/>
  <c r="W611" i="11"/>
  <c r="S611" i="11"/>
  <c r="O611" i="11"/>
  <c r="K611" i="11"/>
  <c r="Z611" i="11"/>
  <c r="V611" i="11"/>
  <c r="R611" i="11"/>
  <c r="N611" i="11"/>
  <c r="J611" i="11"/>
  <c r="AA609" i="11"/>
  <c r="W609" i="11"/>
  <c r="S609" i="11"/>
  <c r="O609" i="11"/>
  <c r="K609" i="11"/>
  <c r="Z609" i="11"/>
  <c r="V609" i="11"/>
  <c r="R609" i="11"/>
  <c r="N609" i="11"/>
  <c r="J609" i="11"/>
  <c r="Y609" i="11"/>
  <c r="U609" i="11"/>
  <c r="Q609" i="11"/>
  <c r="M609" i="11"/>
  <c r="AB609" i="11"/>
  <c r="X609" i="11"/>
  <c r="T609" i="11"/>
  <c r="P609" i="11"/>
  <c r="L609" i="11"/>
  <c r="Y579" i="11"/>
  <c r="U579" i="11"/>
  <c r="Q579" i="11"/>
  <c r="M579" i="11"/>
  <c r="AB579" i="11"/>
  <c r="X579" i="11"/>
  <c r="T579" i="11"/>
  <c r="P579" i="11"/>
  <c r="L579" i="11"/>
  <c r="AA579" i="11"/>
  <c r="W579" i="11"/>
  <c r="S579" i="11"/>
  <c r="O579" i="11"/>
  <c r="K579" i="11"/>
  <c r="Z579" i="11"/>
  <c r="V579" i="11"/>
  <c r="R579" i="11"/>
  <c r="N579" i="11"/>
  <c r="J579" i="11"/>
  <c r="AA577" i="11"/>
  <c r="W577" i="11"/>
  <c r="S577" i="11"/>
  <c r="O577" i="11"/>
  <c r="K577" i="11"/>
  <c r="Z577" i="11"/>
  <c r="V577" i="11"/>
  <c r="R577" i="11"/>
  <c r="N577" i="11"/>
  <c r="J577" i="11"/>
  <c r="Y577" i="11"/>
  <c r="U577" i="11"/>
  <c r="Q577" i="11"/>
  <c r="M577" i="11"/>
  <c r="AB577" i="11"/>
  <c r="X577" i="11"/>
  <c r="T577" i="11"/>
  <c r="P577" i="11"/>
  <c r="L577" i="11"/>
  <c r="Y575" i="11"/>
  <c r="U575" i="11"/>
  <c r="Q575" i="11"/>
  <c r="M575" i="11"/>
  <c r="AB575" i="11"/>
  <c r="X575" i="11"/>
  <c r="T575" i="11"/>
  <c r="P575" i="11"/>
  <c r="L575" i="11"/>
  <c r="AA575" i="11"/>
  <c r="W575" i="11"/>
  <c r="S575" i="11"/>
  <c r="O575" i="11"/>
  <c r="K575" i="11"/>
  <c r="Z575" i="11"/>
  <c r="V575" i="11"/>
  <c r="R575" i="11"/>
  <c r="N575" i="11"/>
  <c r="J575" i="11"/>
  <c r="AA557" i="11"/>
  <c r="W557" i="11"/>
  <c r="S557" i="11"/>
  <c r="O557" i="11"/>
  <c r="K557" i="11"/>
  <c r="Z557" i="11"/>
  <c r="V557" i="11"/>
  <c r="R557" i="11"/>
  <c r="N557" i="11"/>
  <c r="J557" i="11"/>
  <c r="Y557" i="11"/>
  <c r="U557" i="11"/>
  <c r="Q557" i="11"/>
  <c r="M557" i="11"/>
  <c r="AB557" i="11"/>
  <c r="X557" i="11"/>
  <c r="T557" i="11"/>
  <c r="P557" i="11"/>
  <c r="L557" i="11"/>
  <c r="Y555" i="11"/>
  <c r="U555" i="11"/>
  <c r="Q555" i="11"/>
  <c r="M555" i="11"/>
  <c r="AB555" i="11"/>
  <c r="X555" i="11"/>
  <c r="T555" i="11"/>
  <c r="P555" i="11"/>
  <c r="L555" i="11"/>
  <c r="AA555" i="11"/>
  <c r="W555" i="11"/>
  <c r="S555" i="11"/>
  <c r="O555" i="11"/>
  <c r="K555" i="11"/>
  <c r="Z555" i="11"/>
  <c r="V555" i="11"/>
  <c r="R555" i="11"/>
  <c r="N555" i="11"/>
  <c r="J555" i="11"/>
  <c r="AA553" i="11"/>
  <c r="W553" i="11"/>
  <c r="Z553" i="11"/>
  <c r="Y553" i="11"/>
  <c r="AB553" i="11"/>
  <c r="X553" i="11"/>
  <c r="S553" i="11"/>
  <c r="O553" i="11"/>
  <c r="K553" i="11"/>
  <c r="V553" i="11"/>
  <c r="R553" i="11"/>
  <c r="N553" i="11"/>
  <c r="J553" i="11"/>
  <c r="U553" i="11"/>
  <c r="Q553" i="11"/>
  <c r="M553" i="11"/>
  <c r="T553" i="11"/>
  <c r="P553" i="11"/>
  <c r="L553" i="11"/>
  <c r="Y551" i="11"/>
  <c r="U551" i="11"/>
  <c r="Q551" i="11"/>
  <c r="M551" i="11"/>
  <c r="AB551" i="11"/>
  <c r="X551" i="11"/>
  <c r="T551" i="11"/>
  <c r="P551" i="11"/>
  <c r="L551" i="11"/>
  <c r="AA551" i="11"/>
  <c r="W551" i="11"/>
  <c r="S551" i="11"/>
  <c r="O551" i="11"/>
  <c r="K551" i="11"/>
  <c r="Z551" i="11"/>
  <c r="V551" i="11"/>
  <c r="R551" i="11"/>
  <c r="N551" i="11"/>
  <c r="J551" i="11"/>
  <c r="Y547" i="11"/>
  <c r="U547" i="11"/>
  <c r="Q547" i="11"/>
  <c r="M547" i="11"/>
  <c r="AB547" i="11"/>
  <c r="X547" i="11"/>
  <c r="T547" i="11"/>
  <c r="P547" i="11"/>
  <c r="L547" i="11"/>
  <c r="AA547" i="11"/>
  <c r="W547" i="11"/>
  <c r="S547" i="11"/>
  <c r="O547" i="11"/>
  <c r="K547" i="11"/>
  <c r="Z547" i="11"/>
  <c r="V547" i="11"/>
  <c r="R547" i="11"/>
  <c r="N547" i="11"/>
  <c r="J547" i="11"/>
  <c r="AA545" i="11"/>
  <c r="W545" i="11"/>
  <c r="S545" i="11"/>
  <c r="O545" i="11"/>
  <c r="K545" i="11"/>
  <c r="Z545" i="11"/>
  <c r="V545" i="11"/>
  <c r="R545" i="11"/>
  <c r="N545" i="11"/>
  <c r="J545" i="11"/>
  <c r="Y545" i="11"/>
  <c r="U545" i="11"/>
  <c r="Q545" i="11"/>
  <c r="M545" i="11"/>
  <c r="AB545" i="11"/>
  <c r="X545" i="11"/>
  <c r="T545" i="11"/>
  <c r="P545" i="11"/>
  <c r="L545" i="11"/>
  <c r="Z528" i="11"/>
  <c r="V528" i="11"/>
  <c r="R528" i="11"/>
  <c r="N528" i="11"/>
  <c r="J528" i="11"/>
  <c r="Y528" i="11"/>
  <c r="U528" i="11"/>
  <c r="Q528" i="11"/>
  <c r="M528" i="11"/>
  <c r="AB528" i="11"/>
  <c r="X528" i="11"/>
  <c r="T528" i="11"/>
  <c r="P528" i="11"/>
  <c r="L528" i="11"/>
  <c r="AA528" i="11"/>
  <c r="W528" i="11"/>
  <c r="S528" i="11"/>
  <c r="O528" i="11"/>
  <c r="K528" i="11"/>
  <c r="Z520" i="11"/>
  <c r="V520" i="11"/>
  <c r="R520" i="11"/>
  <c r="N520" i="11"/>
  <c r="J520" i="11"/>
  <c r="Y520" i="11"/>
  <c r="U520" i="11"/>
  <c r="Q520" i="11"/>
  <c r="M520" i="11"/>
  <c r="AB520" i="11"/>
  <c r="X520" i="11"/>
  <c r="T520" i="11"/>
  <c r="P520" i="11"/>
  <c r="L520" i="11"/>
  <c r="AA520" i="11"/>
  <c r="W520" i="11"/>
  <c r="S520" i="11"/>
  <c r="O520" i="11"/>
  <c r="K520" i="11"/>
  <c r="AB518" i="11"/>
  <c r="X518" i="11"/>
  <c r="T518" i="11"/>
  <c r="P518" i="11"/>
  <c r="L518" i="11"/>
  <c r="AA518" i="11"/>
  <c r="W518" i="11"/>
  <c r="S518" i="11"/>
  <c r="O518" i="11"/>
  <c r="K518" i="11"/>
  <c r="Z518" i="11"/>
  <c r="V518" i="11"/>
  <c r="R518" i="11"/>
  <c r="N518" i="11"/>
  <c r="J518" i="11"/>
  <c r="Y518" i="11"/>
  <c r="U518" i="11"/>
  <c r="Q518" i="11"/>
  <c r="M518" i="11"/>
  <c r="Z516" i="11"/>
  <c r="V516" i="11"/>
  <c r="R516" i="11"/>
  <c r="N516" i="11"/>
  <c r="J516" i="11"/>
  <c r="Y516" i="11"/>
  <c r="U516" i="11"/>
  <c r="Q516" i="11"/>
  <c r="M516" i="11"/>
  <c r="AB516" i="11"/>
  <c r="X516" i="11"/>
  <c r="T516" i="11"/>
  <c r="P516" i="11"/>
  <c r="L516" i="11"/>
  <c r="AA516" i="11"/>
  <c r="W516" i="11"/>
  <c r="S516" i="11"/>
  <c r="O516" i="11"/>
  <c r="K516" i="11"/>
  <c r="Z504" i="11"/>
  <c r="V504" i="11"/>
  <c r="R504" i="11"/>
  <c r="N504" i="11"/>
  <c r="J504" i="11"/>
  <c r="Y504" i="11"/>
  <c r="U504" i="11"/>
  <c r="Q504" i="11"/>
  <c r="M504" i="11"/>
  <c r="AB504" i="11"/>
  <c r="X504" i="11"/>
  <c r="T504" i="11"/>
  <c r="P504" i="11"/>
  <c r="L504" i="11"/>
  <c r="AA504" i="11"/>
  <c r="W504" i="11"/>
  <c r="S504" i="11"/>
  <c r="O504" i="11"/>
  <c r="K504" i="11"/>
  <c r="AB502" i="11"/>
  <c r="X502" i="11"/>
  <c r="T502" i="11"/>
  <c r="P502" i="11"/>
  <c r="L502" i="11"/>
  <c r="AA502" i="11"/>
  <c r="W502" i="11"/>
  <c r="S502" i="11"/>
  <c r="O502" i="11"/>
  <c r="K502" i="11"/>
  <c r="Z502" i="11"/>
  <c r="V502" i="11"/>
  <c r="R502" i="11"/>
  <c r="N502" i="11"/>
  <c r="J502" i="11"/>
  <c r="Y502" i="11"/>
  <c r="U502" i="11"/>
  <c r="Q502" i="11"/>
  <c r="M502" i="11"/>
  <c r="Z500" i="11"/>
  <c r="V500" i="11"/>
  <c r="R500" i="11"/>
  <c r="N500" i="11"/>
  <c r="J500" i="11"/>
  <c r="Y500" i="11"/>
  <c r="U500" i="11"/>
  <c r="Q500" i="11"/>
  <c r="M500" i="11"/>
  <c r="AB500" i="11"/>
  <c r="X500" i="11"/>
  <c r="T500" i="11"/>
  <c r="P500" i="11"/>
  <c r="L500" i="11"/>
  <c r="AA500" i="11"/>
  <c r="W500" i="11"/>
  <c r="S500" i="11"/>
  <c r="O500" i="11"/>
  <c r="K500" i="11"/>
  <c r="AB498" i="11"/>
  <c r="X498" i="11"/>
  <c r="T498" i="11"/>
  <c r="P498" i="11"/>
  <c r="L498" i="11"/>
  <c r="AA498" i="11"/>
  <c r="W498" i="11"/>
  <c r="S498" i="11"/>
  <c r="O498" i="11"/>
  <c r="K498" i="11"/>
  <c r="Z498" i="11"/>
  <c r="V498" i="11"/>
  <c r="R498" i="11"/>
  <c r="N498" i="11"/>
  <c r="J498" i="11"/>
  <c r="Y498" i="11"/>
  <c r="U498" i="11"/>
  <c r="Q498" i="11"/>
  <c r="M498" i="11"/>
  <c r="Z496" i="11"/>
  <c r="V496" i="11"/>
  <c r="R496" i="11"/>
  <c r="N496" i="11"/>
  <c r="J496" i="11"/>
  <c r="Y496" i="11"/>
  <c r="U496" i="11"/>
  <c r="Q496" i="11"/>
  <c r="M496" i="11"/>
  <c r="AB496" i="11"/>
  <c r="X496" i="11"/>
  <c r="T496" i="11"/>
  <c r="P496" i="11"/>
  <c r="L496" i="11"/>
  <c r="AA496" i="11"/>
  <c r="W496" i="11"/>
  <c r="S496" i="11"/>
  <c r="O496" i="11"/>
  <c r="K496" i="11"/>
  <c r="AB494" i="11"/>
  <c r="X494" i="11"/>
  <c r="T494" i="11"/>
  <c r="P494" i="11"/>
  <c r="L494" i="11"/>
  <c r="AA494" i="11"/>
  <c r="W494" i="11"/>
  <c r="S494" i="11"/>
  <c r="O494" i="11"/>
  <c r="K494" i="11"/>
  <c r="Z494" i="11"/>
  <c r="V494" i="11"/>
  <c r="R494" i="11"/>
  <c r="N494" i="11"/>
  <c r="J494" i="11"/>
  <c r="Y494" i="11"/>
  <c r="U494" i="11"/>
  <c r="Q494" i="11"/>
  <c r="M494" i="11"/>
  <c r="Z492" i="11"/>
  <c r="V492" i="11"/>
  <c r="R492" i="11"/>
  <c r="N492" i="11"/>
  <c r="J492" i="11"/>
  <c r="Y492" i="11"/>
  <c r="U492" i="11"/>
  <c r="Q492" i="11"/>
  <c r="M492" i="11"/>
  <c r="AB492" i="11"/>
  <c r="X492" i="11"/>
  <c r="T492" i="11"/>
  <c r="P492" i="11"/>
  <c r="L492" i="11"/>
  <c r="AA492" i="11"/>
  <c r="W492" i="11"/>
  <c r="S492" i="11"/>
  <c r="O492" i="11"/>
  <c r="K492" i="11"/>
  <c r="AB490" i="11"/>
  <c r="X490" i="11"/>
  <c r="T490" i="11"/>
  <c r="P490" i="11"/>
  <c r="L490" i="11"/>
  <c r="AA490" i="11"/>
  <c r="W490" i="11"/>
  <c r="S490" i="11"/>
  <c r="O490" i="11"/>
  <c r="K490" i="11"/>
  <c r="Z490" i="11"/>
  <c r="V490" i="11"/>
  <c r="R490" i="11"/>
  <c r="N490" i="11"/>
  <c r="J490" i="11"/>
  <c r="Y490" i="11"/>
  <c r="U490" i="11"/>
  <c r="Q490" i="11"/>
  <c r="M490" i="11"/>
  <c r="AA485" i="11"/>
  <c r="W485" i="11"/>
  <c r="S485" i="11"/>
  <c r="O485" i="11"/>
  <c r="K485" i="11"/>
  <c r="Z485" i="11"/>
  <c r="V485" i="11"/>
  <c r="R485" i="11"/>
  <c r="N485" i="11"/>
  <c r="J485" i="11"/>
  <c r="Y485" i="11"/>
  <c r="U485" i="11"/>
  <c r="Q485" i="11"/>
  <c r="M485" i="11"/>
  <c r="AB485" i="11"/>
  <c r="X485" i="11"/>
  <c r="T485" i="11"/>
  <c r="P485" i="11"/>
  <c r="L485" i="11"/>
  <c r="Y483" i="11"/>
  <c r="U483" i="11"/>
  <c r="Q483" i="11"/>
  <c r="M483" i="11"/>
  <c r="AB483" i="11"/>
  <c r="X483" i="11"/>
  <c r="T483" i="11"/>
  <c r="P483" i="11"/>
  <c r="L483" i="11"/>
  <c r="AA483" i="11"/>
  <c r="W483" i="11"/>
  <c r="S483" i="11"/>
  <c r="O483" i="11"/>
  <c r="K483" i="11"/>
  <c r="Z483" i="11"/>
  <c r="V483" i="11"/>
  <c r="R483" i="11"/>
  <c r="N483" i="11"/>
  <c r="J483" i="11"/>
  <c r="AA469" i="11"/>
  <c r="W469" i="11"/>
  <c r="S469" i="11"/>
  <c r="O469" i="11"/>
  <c r="K469" i="11"/>
  <c r="Z469" i="11"/>
  <c r="V469" i="11"/>
  <c r="R469" i="11"/>
  <c r="N469" i="11"/>
  <c r="J469" i="11"/>
  <c r="Y469" i="11"/>
  <c r="U469" i="11"/>
  <c r="Q469" i="11"/>
  <c r="M469" i="11"/>
  <c r="AB469" i="11"/>
  <c r="X469" i="11"/>
  <c r="T469" i="11"/>
  <c r="P469" i="11"/>
  <c r="L469" i="11"/>
  <c r="Y467" i="11"/>
  <c r="U467" i="11"/>
  <c r="Q467" i="11"/>
  <c r="M467" i="11"/>
  <c r="AB467" i="11"/>
  <c r="X467" i="11"/>
  <c r="T467" i="11"/>
  <c r="P467" i="11"/>
  <c r="L467" i="11"/>
  <c r="AA467" i="11"/>
  <c r="W467" i="11"/>
  <c r="S467" i="11"/>
  <c r="O467" i="11"/>
  <c r="K467" i="11"/>
  <c r="Z467" i="11"/>
  <c r="V467" i="11"/>
  <c r="R467" i="11"/>
  <c r="N467" i="11"/>
  <c r="J467" i="11"/>
  <c r="AA465" i="11"/>
  <c r="W465" i="11"/>
  <c r="S465" i="11"/>
  <c r="O465" i="11"/>
  <c r="K465" i="11"/>
  <c r="Z465" i="11"/>
  <c r="V465" i="11"/>
  <c r="R465" i="11"/>
  <c r="N465" i="11"/>
  <c r="J465" i="11"/>
  <c r="Y465" i="11"/>
  <c r="U465" i="11"/>
  <c r="Q465" i="11"/>
  <c r="M465" i="11"/>
  <c r="AB465" i="11"/>
  <c r="X465" i="11"/>
  <c r="T465" i="11"/>
  <c r="P465" i="11"/>
  <c r="L465" i="11"/>
  <c r="Y463" i="11"/>
  <c r="U463" i="11"/>
  <c r="Q463" i="11"/>
  <c r="M463" i="11"/>
  <c r="AB463" i="11"/>
  <c r="X463" i="11"/>
  <c r="T463" i="11"/>
  <c r="P463" i="11"/>
  <c r="L463" i="11"/>
  <c r="AA463" i="11"/>
  <c r="W463" i="11"/>
  <c r="S463" i="11"/>
  <c r="O463" i="11"/>
  <c r="K463" i="11"/>
  <c r="Z463" i="11"/>
  <c r="V463" i="11"/>
  <c r="R463" i="11"/>
  <c r="N463" i="11"/>
  <c r="J463" i="11"/>
  <c r="AA461" i="11"/>
  <c r="W461" i="11"/>
  <c r="S461" i="11"/>
  <c r="O461" i="11"/>
  <c r="K461" i="11"/>
  <c r="Z461" i="11"/>
  <c r="V461" i="11"/>
  <c r="R461" i="11"/>
  <c r="N461" i="11"/>
  <c r="J461" i="11"/>
  <c r="Y461" i="11"/>
  <c r="U461" i="11"/>
  <c r="Q461" i="11"/>
  <c r="M461" i="11"/>
  <c r="AB461" i="11"/>
  <c r="X461" i="11"/>
  <c r="T461" i="11"/>
  <c r="P461" i="11"/>
  <c r="L461" i="11"/>
  <c r="Y459" i="11"/>
  <c r="U459" i="11"/>
  <c r="Q459" i="11"/>
  <c r="M459" i="11"/>
  <c r="AB459" i="11"/>
  <c r="X459" i="11"/>
  <c r="T459" i="11"/>
  <c r="P459" i="11"/>
  <c r="L459" i="11"/>
  <c r="AA459" i="11"/>
  <c r="W459" i="11"/>
  <c r="S459" i="11"/>
  <c r="O459" i="11"/>
  <c r="K459" i="11"/>
  <c r="Z459" i="11"/>
  <c r="V459" i="11"/>
  <c r="R459" i="11"/>
  <c r="N459" i="11"/>
  <c r="J459" i="11"/>
  <c r="AA457" i="11"/>
  <c r="W457" i="11"/>
  <c r="S457" i="11"/>
  <c r="O457" i="11"/>
  <c r="K457" i="11"/>
  <c r="Z457" i="11"/>
  <c r="V457" i="11"/>
  <c r="R457" i="11"/>
  <c r="N457" i="11"/>
  <c r="J457" i="11"/>
  <c r="Y457" i="11"/>
  <c r="U457" i="11"/>
  <c r="Q457" i="11"/>
  <c r="M457" i="11"/>
  <c r="AB457" i="11"/>
  <c r="X457" i="11"/>
  <c r="T457" i="11"/>
  <c r="P457" i="11"/>
  <c r="L457" i="11"/>
  <c r="AA453" i="11"/>
  <c r="W453" i="11"/>
  <c r="S453" i="11"/>
  <c r="O453" i="11"/>
  <c r="K453" i="11"/>
  <c r="Z453" i="11"/>
  <c r="V453" i="11"/>
  <c r="R453" i="11"/>
  <c r="N453" i="11"/>
  <c r="J453" i="11"/>
  <c r="Y453" i="11"/>
  <c r="U453" i="11"/>
  <c r="Q453" i="11"/>
  <c r="M453" i="11"/>
  <c r="AB453" i="11"/>
  <c r="X453" i="11"/>
  <c r="T453" i="11"/>
  <c r="P453" i="11"/>
  <c r="L453" i="11"/>
  <c r="Y451" i="11"/>
  <c r="U451" i="11"/>
  <c r="Q451" i="11"/>
  <c r="M451" i="11"/>
  <c r="AB451" i="11"/>
  <c r="X451" i="11"/>
  <c r="T451" i="11"/>
  <c r="P451" i="11"/>
  <c r="L451" i="11"/>
  <c r="AA451" i="11"/>
  <c r="W451" i="11"/>
  <c r="S451" i="11"/>
  <c r="O451" i="11"/>
  <c r="K451" i="11"/>
  <c r="Z451" i="11"/>
  <c r="V451" i="11"/>
  <c r="R451" i="11"/>
  <c r="N451" i="11"/>
  <c r="J451" i="11"/>
  <c r="AA449" i="11"/>
  <c r="W449" i="11"/>
  <c r="S449" i="11"/>
  <c r="O449" i="11"/>
  <c r="K449" i="11"/>
  <c r="Z449" i="11"/>
  <c r="V449" i="11"/>
  <c r="R449" i="11"/>
  <c r="N449" i="11"/>
  <c r="J449" i="11"/>
  <c r="Y449" i="11"/>
  <c r="U449" i="11"/>
  <c r="Q449" i="11"/>
  <c r="M449" i="11"/>
  <c r="AB449" i="11"/>
  <c r="X449" i="11"/>
  <c r="T449" i="11"/>
  <c r="P449" i="11"/>
  <c r="L449" i="11"/>
  <c r="Z436" i="11"/>
  <c r="V436" i="11"/>
  <c r="R436" i="11"/>
  <c r="N436" i="11"/>
  <c r="J436" i="11"/>
  <c r="Y436" i="11"/>
  <c r="U436" i="11"/>
  <c r="Q436" i="11"/>
  <c r="M436" i="11"/>
  <c r="AB436" i="11"/>
  <c r="X436" i="11"/>
  <c r="T436" i="11"/>
  <c r="P436" i="11"/>
  <c r="L436" i="11"/>
  <c r="AA436" i="11"/>
  <c r="W436" i="11"/>
  <c r="S436" i="11"/>
  <c r="O436" i="11"/>
  <c r="K436" i="11"/>
  <c r="AB434" i="11"/>
  <c r="X434" i="11"/>
  <c r="T434" i="11"/>
  <c r="P434" i="11"/>
  <c r="L434" i="11"/>
  <c r="AA434" i="11"/>
  <c r="W434" i="11"/>
  <c r="S434" i="11"/>
  <c r="O434" i="11"/>
  <c r="K434" i="11"/>
  <c r="Z434" i="11"/>
  <c r="V434" i="11"/>
  <c r="R434" i="11"/>
  <c r="N434" i="11"/>
  <c r="J434" i="11"/>
  <c r="Y434" i="11"/>
  <c r="U434" i="11"/>
  <c r="Q434" i="11"/>
  <c r="M434" i="11"/>
  <c r="Z432" i="11"/>
  <c r="V432" i="11"/>
  <c r="R432" i="11"/>
  <c r="N432" i="11"/>
  <c r="J432" i="11"/>
  <c r="Y432" i="11"/>
  <c r="U432" i="11"/>
  <c r="Q432" i="11"/>
  <c r="M432" i="11"/>
  <c r="AB432" i="11"/>
  <c r="X432" i="11"/>
  <c r="T432" i="11"/>
  <c r="P432" i="11"/>
  <c r="L432" i="11"/>
  <c r="AA432" i="11"/>
  <c r="W432" i="11"/>
  <c r="S432" i="11"/>
  <c r="O432" i="11"/>
  <c r="K432" i="11"/>
  <c r="AB430" i="11"/>
  <c r="X430" i="11"/>
  <c r="T430" i="11"/>
  <c r="P430" i="11"/>
  <c r="L430" i="11"/>
  <c r="AA430" i="11"/>
  <c r="W430" i="11"/>
  <c r="S430" i="11"/>
  <c r="O430" i="11"/>
  <c r="K430" i="11"/>
  <c r="Z430" i="11"/>
  <c r="V430" i="11"/>
  <c r="R430" i="11"/>
  <c r="N430" i="11"/>
  <c r="J430" i="11"/>
  <c r="Y430" i="11"/>
  <c r="U430" i="11"/>
  <c r="Q430" i="11"/>
  <c r="M430" i="11"/>
  <c r="Z428" i="11"/>
  <c r="V428" i="11"/>
  <c r="R428" i="11"/>
  <c r="N428" i="11"/>
  <c r="J428" i="11"/>
  <c r="Y428" i="11"/>
  <c r="U428" i="11"/>
  <c r="Q428" i="11"/>
  <c r="M428" i="11"/>
  <c r="AB428" i="11"/>
  <c r="X428" i="11"/>
  <c r="T428" i="11"/>
  <c r="P428" i="11"/>
  <c r="L428" i="11"/>
  <c r="AA428" i="11"/>
  <c r="W428" i="11"/>
  <c r="S428" i="11"/>
  <c r="O428" i="11"/>
  <c r="K428" i="11"/>
  <c r="AB426" i="11"/>
  <c r="X426" i="11"/>
  <c r="T426" i="11"/>
  <c r="P426" i="11"/>
  <c r="L426" i="11"/>
  <c r="AA426" i="11"/>
  <c r="W426" i="11"/>
  <c r="S426" i="11"/>
  <c r="O426" i="11"/>
  <c r="K426" i="11"/>
  <c r="Z426" i="11"/>
  <c r="V426" i="11"/>
  <c r="R426" i="11"/>
  <c r="N426" i="11"/>
  <c r="J426" i="11"/>
  <c r="Y426" i="11"/>
  <c r="U426" i="11"/>
  <c r="Q426" i="11"/>
  <c r="M426" i="11"/>
  <c r="Z424" i="11"/>
  <c r="V424" i="11"/>
  <c r="R424" i="11"/>
  <c r="N424" i="11"/>
  <c r="J424" i="11"/>
  <c r="Y424" i="11"/>
  <c r="U424" i="11"/>
  <c r="Q424" i="11"/>
  <c r="M424" i="11"/>
  <c r="AB424" i="11"/>
  <c r="X424" i="11"/>
  <c r="T424" i="11"/>
  <c r="P424" i="11"/>
  <c r="L424" i="11"/>
  <c r="AA424" i="11"/>
  <c r="W424" i="11"/>
  <c r="S424" i="11"/>
  <c r="O424" i="11"/>
  <c r="K424" i="11"/>
  <c r="AB422" i="11"/>
  <c r="X422" i="11"/>
  <c r="T422" i="11"/>
  <c r="P422" i="11"/>
  <c r="L422" i="11"/>
  <c r="AA422" i="11"/>
  <c r="W422" i="11"/>
  <c r="S422" i="11"/>
  <c r="O422" i="11"/>
  <c r="K422" i="11"/>
  <c r="Z422" i="11"/>
  <c r="V422" i="11"/>
  <c r="R422" i="11"/>
  <c r="N422" i="11"/>
  <c r="J422" i="11"/>
  <c r="Y422" i="11"/>
  <c r="U422" i="11"/>
  <c r="Q422" i="11"/>
  <c r="M422" i="11"/>
  <c r="Z420" i="11"/>
  <c r="V420" i="11"/>
  <c r="R420" i="11"/>
  <c r="N420" i="11"/>
  <c r="J420" i="11"/>
  <c r="Y420" i="11"/>
  <c r="U420" i="11"/>
  <c r="Q420" i="11"/>
  <c r="M420" i="11"/>
  <c r="AB420" i="11"/>
  <c r="X420" i="11"/>
  <c r="T420" i="11"/>
  <c r="P420" i="11"/>
  <c r="L420" i="11"/>
  <c r="AA420" i="11"/>
  <c r="W420" i="11"/>
  <c r="S420" i="11"/>
  <c r="O420" i="11"/>
  <c r="K420" i="11"/>
  <c r="AB418" i="11"/>
  <c r="X418" i="11"/>
  <c r="T418" i="11"/>
  <c r="P418" i="11"/>
  <c r="L418" i="11"/>
  <c r="AA418" i="11"/>
  <c r="W418" i="11"/>
  <c r="S418" i="11"/>
  <c r="O418" i="11"/>
  <c r="K418" i="11"/>
  <c r="Z418" i="11"/>
  <c r="V418" i="11"/>
  <c r="R418" i="11"/>
  <c r="N418" i="11"/>
  <c r="J418" i="11"/>
  <c r="Y418" i="11"/>
  <c r="U418" i="11"/>
  <c r="Q418" i="11"/>
  <c r="M418" i="11"/>
  <c r="Y379" i="11"/>
  <c r="U379" i="11"/>
  <c r="Q379" i="11"/>
  <c r="M379" i="11"/>
  <c r="AB379" i="11"/>
  <c r="X379" i="11"/>
  <c r="T379" i="11"/>
  <c r="P379" i="11"/>
  <c r="L379" i="11"/>
  <c r="AA379" i="11"/>
  <c r="W379" i="11"/>
  <c r="S379" i="11"/>
  <c r="O379" i="11"/>
  <c r="K379" i="11"/>
  <c r="Z379" i="11"/>
  <c r="V379" i="11"/>
  <c r="R379" i="11"/>
  <c r="N379" i="11"/>
  <c r="J379" i="11"/>
  <c r="AA377" i="11"/>
  <c r="W377" i="11"/>
  <c r="S377" i="11"/>
  <c r="O377" i="11"/>
  <c r="K377" i="11"/>
  <c r="Z377" i="11"/>
  <c r="V377" i="11"/>
  <c r="R377" i="11"/>
  <c r="N377" i="11"/>
  <c r="J377" i="11"/>
  <c r="Y377" i="11"/>
  <c r="U377" i="11"/>
  <c r="Q377" i="11"/>
  <c r="M377" i="11"/>
  <c r="AB377" i="11"/>
  <c r="X377" i="11"/>
  <c r="T377" i="11"/>
  <c r="P377" i="11"/>
  <c r="L377" i="11"/>
  <c r="Y375" i="11"/>
  <c r="U375" i="11"/>
  <c r="Q375" i="11"/>
  <c r="M375" i="11"/>
  <c r="AB375" i="11"/>
  <c r="X375" i="11"/>
  <c r="T375" i="11"/>
  <c r="P375" i="11"/>
  <c r="L375" i="11"/>
  <c r="AA375" i="11"/>
  <c r="W375" i="11"/>
  <c r="S375" i="11"/>
  <c r="O375" i="11"/>
  <c r="K375" i="11"/>
  <c r="Z375" i="11"/>
  <c r="V375" i="11"/>
  <c r="R375" i="11"/>
  <c r="N375" i="11"/>
  <c r="J375" i="11"/>
  <c r="AA373" i="11"/>
  <c r="W373" i="11"/>
  <c r="S373" i="11"/>
  <c r="O373" i="11"/>
  <c r="K373" i="11"/>
  <c r="Z373" i="11"/>
  <c r="V373" i="11"/>
  <c r="R373" i="11"/>
  <c r="N373" i="11"/>
  <c r="J373" i="11"/>
  <c r="Y373" i="11"/>
  <c r="U373" i="11"/>
  <c r="Q373" i="11"/>
  <c r="M373" i="11"/>
  <c r="AB373" i="11"/>
  <c r="X373" i="11"/>
  <c r="T373" i="11"/>
  <c r="P373" i="11"/>
  <c r="L373" i="11"/>
  <c r="AB362" i="11"/>
  <c r="X362" i="11"/>
  <c r="T362" i="11"/>
  <c r="P362" i="11"/>
  <c r="L362" i="11"/>
  <c r="AA362" i="11"/>
  <c r="W362" i="11"/>
  <c r="S362" i="11"/>
  <c r="O362" i="11"/>
  <c r="K362" i="11"/>
  <c r="Z362" i="11"/>
  <c r="V362" i="11"/>
  <c r="R362" i="11"/>
  <c r="N362" i="11"/>
  <c r="J362" i="11"/>
  <c r="Y362" i="11"/>
  <c r="U362" i="11"/>
  <c r="Q362" i="11"/>
  <c r="M362" i="11"/>
  <c r="Z360" i="11"/>
  <c r="V360" i="11"/>
  <c r="R360" i="11"/>
  <c r="N360" i="11"/>
  <c r="J360" i="11"/>
  <c r="Y360" i="11"/>
  <c r="U360" i="11"/>
  <c r="Q360" i="11"/>
  <c r="M360" i="11"/>
  <c r="AB360" i="11"/>
  <c r="X360" i="11"/>
  <c r="T360" i="11"/>
  <c r="P360" i="11"/>
  <c r="L360" i="11"/>
  <c r="AA360" i="11"/>
  <c r="W360" i="11"/>
  <c r="S360" i="11"/>
  <c r="O360" i="11"/>
  <c r="K360" i="11"/>
  <c r="AB358" i="11"/>
  <c r="X358" i="11"/>
  <c r="T358" i="11"/>
  <c r="P358" i="11"/>
  <c r="L358" i="11"/>
  <c r="AA358" i="11"/>
  <c r="W358" i="11"/>
  <c r="S358" i="11"/>
  <c r="O358" i="11"/>
  <c r="K358" i="11"/>
  <c r="Z358" i="11"/>
  <c r="V358" i="11"/>
  <c r="R358" i="11"/>
  <c r="N358" i="11"/>
  <c r="J358" i="11"/>
  <c r="Y358" i="11"/>
  <c r="U358" i="11"/>
  <c r="Q358" i="11"/>
  <c r="M358" i="11"/>
  <c r="Z356" i="11"/>
  <c r="V356" i="11"/>
  <c r="R356" i="11"/>
  <c r="N356" i="11"/>
  <c r="J356" i="11"/>
  <c r="Y356" i="11"/>
  <c r="U356" i="11"/>
  <c r="Q356" i="11"/>
  <c r="M356" i="11"/>
  <c r="AB356" i="11"/>
  <c r="X356" i="11"/>
  <c r="T356" i="11"/>
  <c r="P356" i="11"/>
  <c r="L356" i="11"/>
  <c r="AA356" i="11"/>
  <c r="W356" i="11"/>
  <c r="S356" i="11"/>
  <c r="O356" i="11"/>
  <c r="K356" i="11"/>
  <c r="AB354" i="11"/>
  <c r="X354" i="11"/>
  <c r="T354" i="11"/>
  <c r="P354" i="11"/>
  <c r="L354" i="11"/>
  <c r="AA354" i="11"/>
  <c r="W354" i="11"/>
  <c r="S354" i="11"/>
  <c r="O354" i="11"/>
  <c r="K354" i="11"/>
  <c r="Z354" i="11"/>
  <c r="V354" i="11"/>
  <c r="R354" i="11"/>
  <c r="N354" i="11"/>
  <c r="J354" i="11"/>
  <c r="Y354" i="11"/>
  <c r="U354" i="11"/>
  <c r="Q354" i="11"/>
  <c r="M354" i="11"/>
  <c r="Z352" i="11"/>
  <c r="V352" i="11"/>
  <c r="R352" i="11"/>
  <c r="N352" i="11"/>
  <c r="J352" i="11"/>
  <c r="Y352" i="11"/>
  <c r="U352" i="11"/>
  <c r="Q352" i="11"/>
  <c r="M352" i="11"/>
  <c r="AB352" i="11"/>
  <c r="X352" i="11"/>
  <c r="T352" i="11"/>
  <c r="P352" i="11"/>
  <c r="L352" i="11"/>
  <c r="AA352" i="11"/>
  <c r="W352" i="11"/>
  <c r="S352" i="11"/>
  <c r="O352" i="11"/>
  <c r="K352" i="11"/>
  <c r="AB350" i="11"/>
  <c r="X350" i="11"/>
  <c r="T350" i="11"/>
  <c r="P350" i="11"/>
  <c r="L350" i="11"/>
  <c r="AA350" i="11"/>
  <c r="W350" i="11"/>
  <c r="S350" i="11"/>
  <c r="O350" i="11"/>
  <c r="K350" i="11"/>
  <c r="Z350" i="11"/>
  <c r="V350" i="11"/>
  <c r="R350" i="11"/>
  <c r="N350" i="11"/>
  <c r="J350" i="11"/>
  <c r="Y350" i="11"/>
  <c r="U350" i="11"/>
  <c r="Q350" i="11"/>
  <c r="M350" i="11"/>
  <c r="Y347" i="11"/>
  <c r="U347" i="11"/>
  <c r="Q347" i="11"/>
  <c r="M347" i="11"/>
  <c r="AB347" i="11"/>
  <c r="X347" i="11"/>
  <c r="T347" i="11"/>
  <c r="P347" i="11"/>
  <c r="L347" i="11"/>
  <c r="AA347" i="11"/>
  <c r="W347" i="11"/>
  <c r="S347" i="11"/>
  <c r="O347" i="11"/>
  <c r="K347" i="11"/>
  <c r="Z347" i="11"/>
  <c r="V347" i="11"/>
  <c r="R347" i="11"/>
  <c r="N347" i="11"/>
  <c r="J347" i="11"/>
  <c r="Z344" i="11"/>
  <c r="V344" i="11"/>
  <c r="R344" i="11"/>
  <c r="N344" i="11"/>
  <c r="J344" i="11"/>
  <c r="Y344" i="11"/>
  <c r="U344" i="11"/>
  <c r="Q344" i="11"/>
  <c r="M344" i="11"/>
  <c r="AB344" i="11"/>
  <c r="X344" i="11"/>
  <c r="T344" i="11"/>
  <c r="P344" i="11"/>
  <c r="L344" i="11"/>
  <c r="AA344" i="11"/>
  <c r="W344" i="11"/>
  <c r="S344" i="11"/>
  <c r="O344" i="11"/>
  <c r="K344" i="11"/>
  <c r="Z336" i="11"/>
  <c r="V336" i="11"/>
  <c r="R336" i="11"/>
  <c r="N336" i="11"/>
  <c r="J336" i="11"/>
  <c r="Y336" i="11"/>
  <c r="U336" i="11"/>
  <c r="Q336" i="11"/>
  <c r="M336" i="11"/>
  <c r="AB336" i="11"/>
  <c r="X336" i="11"/>
  <c r="T336" i="11"/>
  <c r="P336" i="11"/>
  <c r="L336" i="11"/>
  <c r="AA336" i="11"/>
  <c r="W336" i="11"/>
  <c r="S336" i="11"/>
  <c r="O336" i="11"/>
  <c r="K336" i="11"/>
  <c r="AA333" i="11"/>
  <c r="W333" i="11"/>
  <c r="S333" i="11"/>
  <c r="O333" i="11"/>
  <c r="K333" i="11"/>
  <c r="Z333" i="11"/>
  <c r="V333" i="11"/>
  <c r="R333" i="11"/>
  <c r="N333" i="11"/>
  <c r="J333" i="11"/>
  <c r="Y333" i="11"/>
  <c r="U333" i="11"/>
  <c r="Q333" i="11"/>
  <c r="M333" i="11"/>
  <c r="AB333" i="11"/>
  <c r="X333" i="11"/>
  <c r="T333" i="11"/>
  <c r="P333" i="11"/>
  <c r="L333" i="11"/>
  <c r="Y331" i="11"/>
  <c r="U331" i="11"/>
  <c r="Q331" i="11"/>
  <c r="M331" i="11"/>
  <c r="AB331" i="11"/>
  <c r="X331" i="11"/>
  <c r="T331" i="11"/>
  <c r="P331" i="11"/>
  <c r="L331" i="11"/>
  <c r="AA331" i="11"/>
  <c r="W331" i="11"/>
  <c r="S331" i="11"/>
  <c r="O331" i="11"/>
  <c r="K331" i="11"/>
  <c r="Z331" i="11"/>
  <c r="V331" i="11"/>
  <c r="R331" i="11"/>
  <c r="N331" i="11"/>
  <c r="J331" i="11"/>
  <c r="AB326" i="11"/>
  <c r="X326" i="11"/>
  <c r="T326" i="11"/>
  <c r="P326" i="11"/>
  <c r="L326" i="11"/>
  <c r="AA326" i="11"/>
  <c r="W326" i="11"/>
  <c r="S326" i="11"/>
  <c r="O326" i="11"/>
  <c r="K326" i="11"/>
  <c r="Z326" i="11"/>
  <c r="V326" i="11"/>
  <c r="R326" i="11"/>
  <c r="N326" i="11"/>
  <c r="J326" i="11"/>
  <c r="Y326" i="11"/>
  <c r="U326" i="11"/>
  <c r="Q326" i="11"/>
  <c r="M326" i="11"/>
  <c r="Z324" i="11"/>
  <c r="V324" i="11"/>
  <c r="R324" i="11"/>
  <c r="N324" i="11"/>
  <c r="J324" i="11"/>
  <c r="Y324" i="11"/>
  <c r="U324" i="11"/>
  <c r="Q324" i="11"/>
  <c r="M324" i="11"/>
  <c r="AB324" i="11"/>
  <c r="X324" i="11"/>
  <c r="T324" i="11"/>
  <c r="P324" i="11"/>
  <c r="L324" i="11"/>
  <c r="AA324" i="11"/>
  <c r="W324" i="11"/>
  <c r="S324" i="11"/>
  <c r="O324" i="11"/>
  <c r="K324" i="11"/>
  <c r="AA317" i="11"/>
  <c r="W317" i="11"/>
  <c r="S317" i="11"/>
  <c r="O317" i="11"/>
  <c r="K317" i="11"/>
  <c r="Z317" i="11"/>
  <c r="V317" i="11"/>
  <c r="R317" i="11"/>
  <c r="N317" i="11"/>
  <c r="J317" i="11"/>
  <c r="Y317" i="11"/>
  <c r="U317" i="11"/>
  <c r="Q317" i="11"/>
  <c r="M317" i="11"/>
  <c r="AB317" i="11"/>
  <c r="X317" i="11"/>
  <c r="T317" i="11"/>
  <c r="P317" i="11"/>
  <c r="L317" i="11"/>
  <c r="Y315" i="11"/>
  <c r="U315" i="11"/>
  <c r="Q315" i="11"/>
  <c r="M315" i="11"/>
  <c r="AB315" i="11"/>
  <c r="X315" i="11"/>
  <c r="T315" i="11"/>
  <c r="P315" i="11"/>
  <c r="L315" i="11"/>
  <c r="AA315" i="11"/>
  <c r="W315" i="11"/>
  <c r="S315" i="11"/>
  <c r="O315" i="11"/>
  <c r="K315" i="11"/>
  <c r="Z315" i="11"/>
  <c r="V315" i="11"/>
  <c r="R315" i="11"/>
  <c r="N315" i="11"/>
  <c r="J315" i="11"/>
  <c r="AA313" i="11"/>
  <c r="W313" i="11"/>
  <c r="S313" i="11"/>
  <c r="O313" i="11"/>
  <c r="K313" i="11"/>
  <c r="Z313" i="11"/>
  <c r="V313" i="11"/>
  <c r="R313" i="11"/>
  <c r="N313" i="11"/>
  <c r="J313" i="11"/>
  <c r="Y313" i="11"/>
  <c r="U313" i="11"/>
  <c r="Q313" i="11"/>
  <c r="M313" i="11"/>
  <c r="AB313" i="11"/>
  <c r="X313" i="11"/>
  <c r="T313" i="11"/>
  <c r="P313" i="11"/>
  <c r="L313" i="11"/>
  <c r="Y311" i="11"/>
  <c r="U311" i="11"/>
  <c r="Q311" i="11"/>
  <c r="M311" i="11"/>
  <c r="AB311" i="11"/>
  <c r="X311" i="11"/>
  <c r="T311" i="11"/>
  <c r="P311" i="11"/>
  <c r="L311" i="11"/>
  <c r="AA311" i="11"/>
  <c r="W311" i="11"/>
  <c r="S311" i="11"/>
  <c r="O311" i="11"/>
  <c r="K311" i="11"/>
  <c r="Z311" i="11"/>
  <c r="V311" i="11"/>
  <c r="R311" i="11"/>
  <c r="N311" i="11"/>
  <c r="J311" i="11"/>
  <c r="Y999" i="11"/>
  <c r="U999" i="11"/>
  <c r="Q999" i="11"/>
  <c r="M999" i="11"/>
  <c r="AB999" i="11"/>
  <c r="X999" i="11"/>
  <c r="T999" i="11"/>
  <c r="P999" i="11"/>
  <c r="L999" i="11"/>
  <c r="AA999" i="11"/>
  <c r="W999" i="11"/>
  <c r="S999" i="11"/>
  <c r="O999" i="11"/>
  <c r="K999" i="11"/>
  <c r="Z999" i="11"/>
  <c r="V999" i="11"/>
  <c r="R999" i="11"/>
  <c r="N999" i="11"/>
  <c r="J999" i="11"/>
  <c r="AA997" i="11"/>
  <c r="W997" i="11"/>
  <c r="S997" i="11"/>
  <c r="O997" i="11"/>
  <c r="K997" i="11"/>
  <c r="Z997" i="11"/>
  <c r="V997" i="11"/>
  <c r="R997" i="11"/>
  <c r="N997" i="11"/>
  <c r="J997" i="11"/>
  <c r="Y997" i="11"/>
  <c r="U997" i="11"/>
  <c r="Q997" i="11"/>
  <c r="M997" i="11"/>
  <c r="AB997" i="11"/>
  <c r="X997" i="11"/>
  <c r="T997" i="11"/>
  <c r="P997" i="11"/>
  <c r="L997" i="11"/>
  <c r="Y995" i="11"/>
  <c r="U995" i="11"/>
  <c r="Q995" i="11"/>
  <c r="M995" i="11"/>
  <c r="AB995" i="11"/>
  <c r="X995" i="11"/>
  <c r="T995" i="11"/>
  <c r="P995" i="11"/>
  <c r="L995" i="11"/>
  <c r="AA995" i="11"/>
  <c r="W995" i="11"/>
  <c r="S995" i="11"/>
  <c r="O995" i="11"/>
  <c r="K995" i="11"/>
  <c r="N995" i="11"/>
  <c r="Z995" i="11"/>
  <c r="J995" i="11"/>
  <c r="V995" i="11"/>
  <c r="R995" i="11"/>
  <c r="AA993" i="11"/>
  <c r="W993" i="11"/>
  <c r="S993" i="11"/>
  <c r="O993" i="11"/>
  <c r="K993" i="11"/>
  <c r="Z993" i="11"/>
  <c r="V993" i="11"/>
  <c r="R993" i="11"/>
  <c r="N993" i="11"/>
  <c r="J993" i="11"/>
  <c r="Y993" i="11"/>
  <c r="U993" i="11"/>
  <c r="Q993" i="11"/>
  <c r="M993" i="11"/>
  <c r="T993" i="11"/>
  <c r="P993" i="11"/>
  <c r="AB993" i="11"/>
  <c r="L993" i="11"/>
  <c r="X993" i="11"/>
  <c r="Y991" i="11"/>
  <c r="U991" i="11"/>
  <c r="Q991" i="11"/>
  <c r="M991" i="11"/>
  <c r="AB991" i="11"/>
  <c r="X991" i="11"/>
  <c r="T991" i="11"/>
  <c r="P991" i="11"/>
  <c r="L991" i="11"/>
  <c r="AA991" i="11"/>
  <c r="W991" i="11"/>
  <c r="S991" i="11"/>
  <c r="O991" i="11"/>
  <c r="K991" i="11"/>
  <c r="Z991" i="11"/>
  <c r="J991" i="11"/>
  <c r="V991" i="11"/>
  <c r="R991" i="11"/>
  <c r="N991" i="11"/>
  <c r="AA989" i="11"/>
  <c r="W989" i="11"/>
  <c r="S989" i="11"/>
  <c r="O989" i="11"/>
  <c r="K989" i="11"/>
  <c r="Z989" i="11"/>
  <c r="V989" i="11"/>
  <c r="R989" i="11"/>
  <c r="N989" i="11"/>
  <c r="J989" i="11"/>
  <c r="Y989" i="11"/>
  <c r="U989" i="11"/>
  <c r="Q989" i="11"/>
  <c r="M989" i="11"/>
  <c r="P989" i="11"/>
  <c r="AB989" i="11"/>
  <c r="L989" i="11"/>
  <c r="X989" i="11"/>
  <c r="T989" i="11"/>
  <c r="AA985" i="11"/>
  <c r="W985" i="11"/>
  <c r="S985" i="11"/>
  <c r="O985" i="11"/>
  <c r="Z985" i="11"/>
  <c r="V985" i="11"/>
  <c r="R985" i="11"/>
  <c r="N985" i="11"/>
  <c r="Y985" i="11"/>
  <c r="U985" i="11"/>
  <c r="AB985" i="11"/>
  <c r="P985" i="11"/>
  <c r="J985" i="11"/>
  <c r="X985" i="11"/>
  <c r="M985" i="11"/>
  <c r="T985" i="11"/>
  <c r="L985" i="11"/>
  <c r="Q985" i="11"/>
  <c r="K985" i="11"/>
  <c r="AB983" i="11"/>
  <c r="X983" i="11"/>
  <c r="T983" i="11"/>
  <c r="P983" i="11"/>
  <c r="L983" i="11"/>
  <c r="AA983" i="11"/>
  <c r="W983" i="11"/>
  <c r="S983" i="11"/>
  <c r="O983" i="11"/>
  <c r="K983" i="11"/>
  <c r="Z983" i="11"/>
  <c r="V983" i="11"/>
  <c r="R983" i="11"/>
  <c r="N983" i="11"/>
  <c r="J983" i="11"/>
  <c r="Y983" i="11"/>
  <c r="U983" i="11"/>
  <c r="Q983" i="11"/>
  <c r="M983" i="11"/>
  <c r="Z981" i="11"/>
  <c r="V981" i="11"/>
  <c r="R981" i="11"/>
  <c r="N981" i="11"/>
  <c r="J981" i="11"/>
  <c r="Y981" i="11"/>
  <c r="U981" i="11"/>
  <c r="Q981" i="11"/>
  <c r="M981" i="11"/>
  <c r="AB981" i="11"/>
  <c r="X981" i="11"/>
  <c r="T981" i="11"/>
  <c r="P981" i="11"/>
  <c r="L981" i="11"/>
  <c r="O981" i="11"/>
  <c r="AA981" i="11"/>
  <c r="K981" i="11"/>
  <c r="W981" i="11"/>
  <c r="S981" i="11"/>
  <c r="Y980" i="11"/>
  <c r="U980" i="11"/>
  <c r="Q980" i="11"/>
  <c r="M980" i="11"/>
  <c r="AB980" i="11"/>
  <c r="X980" i="11"/>
  <c r="T980" i="11"/>
  <c r="P980" i="11"/>
  <c r="L980" i="11"/>
  <c r="AA980" i="11"/>
  <c r="W980" i="11"/>
  <c r="S980" i="11"/>
  <c r="O980" i="11"/>
  <c r="K980" i="11"/>
  <c r="R980" i="11"/>
  <c r="N980" i="11"/>
  <c r="Z980" i="11"/>
  <c r="J980" i="11"/>
  <c r="V980" i="11"/>
  <c r="AA974" i="11"/>
  <c r="W974" i="11"/>
  <c r="S974" i="11"/>
  <c r="O974" i="11"/>
  <c r="K974" i="11"/>
  <c r="Z974" i="11"/>
  <c r="V974" i="11"/>
  <c r="R974" i="11"/>
  <c r="N974" i="11"/>
  <c r="J974" i="11"/>
  <c r="Y974" i="11"/>
  <c r="U974" i="11"/>
  <c r="Q974" i="11"/>
  <c r="M974" i="11"/>
  <c r="T974" i="11"/>
  <c r="P974" i="11"/>
  <c r="AB974" i="11"/>
  <c r="L974" i="11"/>
  <c r="X974" i="11"/>
  <c r="Y972" i="11"/>
  <c r="U972" i="11"/>
  <c r="Q972" i="11"/>
  <c r="M972" i="11"/>
  <c r="AB972" i="11"/>
  <c r="X972" i="11"/>
  <c r="AA972" i="11"/>
  <c r="W972" i="11"/>
  <c r="S972" i="11"/>
  <c r="O972" i="11"/>
  <c r="K972" i="11"/>
  <c r="Z972" i="11"/>
  <c r="P972" i="11"/>
  <c r="V972" i="11"/>
  <c r="N972" i="11"/>
  <c r="T972" i="11"/>
  <c r="L972" i="11"/>
  <c r="R972" i="11"/>
  <c r="J972" i="11"/>
  <c r="Z966" i="11"/>
  <c r="V966" i="11"/>
  <c r="R966" i="11"/>
  <c r="N966" i="11"/>
  <c r="J966" i="11"/>
  <c r="Y966" i="11"/>
  <c r="U966" i="11"/>
  <c r="Q966" i="11"/>
  <c r="M966" i="11"/>
  <c r="AB966" i="11"/>
  <c r="X966" i="11"/>
  <c r="T966" i="11"/>
  <c r="P966" i="11"/>
  <c r="L966" i="11"/>
  <c r="W966" i="11"/>
  <c r="S966" i="11"/>
  <c r="O966" i="11"/>
  <c r="AA966" i="11"/>
  <c r="K966" i="11"/>
  <c r="AB952" i="11"/>
  <c r="X952" i="11"/>
  <c r="T952" i="11"/>
  <c r="P952" i="11"/>
  <c r="L952" i="11"/>
  <c r="AA952" i="11"/>
  <c r="W952" i="11"/>
  <c r="S952" i="11"/>
  <c r="O952" i="11"/>
  <c r="K952" i="11"/>
  <c r="Z952" i="11"/>
  <c r="V952" i="11"/>
  <c r="R952" i="11"/>
  <c r="N952" i="11"/>
  <c r="J952" i="11"/>
  <c r="Q952" i="11"/>
  <c r="M952" i="11"/>
  <c r="Y952" i="11"/>
  <c r="U952" i="11"/>
  <c r="Z942" i="11"/>
  <c r="V942" i="11"/>
  <c r="R942" i="11"/>
  <c r="N942" i="11"/>
  <c r="J942" i="11"/>
  <c r="Y942" i="11"/>
  <c r="U942" i="11"/>
  <c r="Q942" i="11"/>
  <c r="M942" i="11"/>
  <c r="AB942" i="11"/>
  <c r="X942" i="11"/>
  <c r="T942" i="11"/>
  <c r="P942" i="11"/>
  <c r="L942" i="11"/>
  <c r="O942" i="11"/>
  <c r="AA942" i="11"/>
  <c r="K942" i="11"/>
  <c r="W942" i="11"/>
  <c r="S942" i="11"/>
  <c r="AB940" i="11"/>
  <c r="X940" i="11"/>
  <c r="T940" i="11"/>
  <c r="P940" i="11"/>
  <c r="L940" i="11"/>
  <c r="AA940" i="11"/>
  <c r="W940" i="11"/>
  <c r="S940" i="11"/>
  <c r="O940" i="11"/>
  <c r="K940" i="11"/>
  <c r="Z940" i="11"/>
  <c r="V940" i="11"/>
  <c r="R940" i="11"/>
  <c r="N940" i="11"/>
  <c r="J940" i="11"/>
  <c r="U940" i="11"/>
  <c r="Q940" i="11"/>
  <c r="M940" i="11"/>
  <c r="Y940" i="11"/>
  <c r="Z938" i="11"/>
  <c r="V938" i="11"/>
  <c r="R938" i="11"/>
  <c r="N938" i="11"/>
  <c r="J938" i="11"/>
  <c r="Y938" i="11"/>
  <c r="U938" i="11"/>
  <c r="Q938" i="11"/>
  <c r="M938" i="11"/>
  <c r="AB938" i="11"/>
  <c r="X938" i="11"/>
  <c r="T938" i="11"/>
  <c r="P938" i="11"/>
  <c r="L938" i="11"/>
  <c r="AA938" i="11"/>
  <c r="K938" i="11"/>
  <c r="W938" i="11"/>
  <c r="S938" i="11"/>
  <c r="O938" i="11"/>
  <c r="AB936" i="11"/>
  <c r="X936" i="11"/>
  <c r="T936" i="11"/>
  <c r="P936" i="11"/>
  <c r="L936" i="11"/>
  <c r="AA936" i="11"/>
  <c r="W936" i="11"/>
  <c r="S936" i="11"/>
  <c r="O936" i="11"/>
  <c r="K936" i="11"/>
  <c r="Z936" i="11"/>
  <c r="V936" i="11"/>
  <c r="R936" i="11"/>
  <c r="N936" i="11"/>
  <c r="J936" i="11"/>
  <c r="Q936" i="11"/>
  <c r="M936" i="11"/>
  <c r="Y936" i="11"/>
  <c r="U936" i="11"/>
  <c r="AA935" i="11"/>
  <c r="W935" i="11"/>
  <c r="S935" i="11"/>
  <c r="O935" i="11"/>
  <c r="K935" i="11"/>
  <c r="Z935" i="11"/>
  <c r="V935" i="11"/>
  <c r="R935" i="11"/>
  <c r="N935" i="11"/>
  <c r="J935" i="11"/>
  <c r="Y935" i="11"/>
  <c r="U935" i="11"/>
  <c r="Q935" i="11"/>
  <c r="M935" i="11"/>
  <c r="T935" i="11"/>
  <c r="P935" i="11"/>
  <c r="AB935" i="11"/>
  <c r="L935" i="11"/>
  <c r="X935" i="11"/>
  <c r="Y933" i="11"/>
  <c r="U933" i="11"/>
  <c r="Q933" i="11"/>
  <c r="M933" i="11"/>
  <c r="AB933" i="11"/>
  <c r="X933" i="11"/>
  <c r="T933" i="11"/>
  <c r="P933" i="11"/>
  <c r="L933" i="11"/>
  <c r="AA933" i="11"/>
  <c r="W933" i="11"/>
  <c r="S933" i="11"/>
  <c r="O933" i="11"/>
  <c r="K933" i="11"/>
  <c r="Z933" i="11"/>
  <c r="J933" i="11"/>
  <c r="V933" i="11"/>
  <c r="R933" i="11"/>
  <c r="N933" i="11"/>
  <c r="AA931" i="11"/>
  <c r="W931" i="11"/>
  <c r="S931" i="11"/>
  <c r="O931" i="11"/>
  <c r="K931" i="11"/>
  <c r="Z931" i="11"/>
  <c r="V931" i="11"/>
  <c r="R931" i="11"/>
  <c r="N931" i="11"/>
  <c r="J931" i="11"/>
  <c r="Y931" i="11"/>
  <c r="U931" i="11"/>
  <c r="Q931" i="11"/>
  <c r="M931" i="11"/>
  <c r="P931" i="11"/>
  <c r="AB931" i="11"/>
  <c r="L931" i="11"/>
  <c r="X931" i="11"/>
  <c r="T931" i="11"/>
  <c r="Y929" i="11"/>
  <c r="U929" i="11"/>
  <c r="Q929" i="11"/>
  <c r="M929" i="11"/>
  <c r="AB929" i="11"/>
  <c r="X929" i="11"/>
  <c r="T929" i="11"/>
  <c r="P929" i="11"/>
  <c r="L929" i="11"/>
  <c r="AA929" i="11"/>
  <c r="W929" i="11"/>
  <c r="S929" i="11"/>
  <c r="O929" i="11"/>
  <c r="K929" i="11"/>
  <c r="V929" i="11"/>
  <c r="R929" i="11"/>
  <c r="N929" i="11"/>
  <c r="Z929" i="11"/>
  <c r="J929" i="11"/>
  <c r="AA927" i="11"/>
  <c r="W927" i="11"/>
  <c r="S927" i="11"/>
  <c r="O927" i="11"/>
  <c r="K927" i="11"/>
  <c r="Z927" i="11"/>
  <c r="V927" i="11"/>
  <c r="R927" i="11"/>
  <c r="N927" i="11"/>
  <c r="J927" i="11"/>
  <c r="Y927" i="11"/>
  <c r="U927" i="11"/>
  <c r="Q927" i="11"/>
  <c r="M927" i="11"/>
  <c r="AB927" i="11"/>
  <c r="L927" i="11"/>
  <c r="X927" i="11"/>
  <c r="T927" i="11"/>
  <c r="P927" i="11"/>
  <c r="AA925" i="11"/>
  <c r="W925" i="11"/>
  <c r="S925" i="11"/>
  <c r="O925" i="11"/>
  <c r="K925" i="11"/>
  <c r="Z925" i="11"/>
  <c r="V925" i="11"/>
  <c r="R925" i="11"/>
  <c r="N925" i="11"/>
  <c r="J925" i="11"/>
  <c r="Y925" i="11"/>
  <c r="U925" i="11"/>
  <c r="Q925" i="11"/>
  <c r="M925" i="11"/>
  <c r="T925" i="11"/>
  <c r="P925" i="11"/>
  <c r="AB925" i="11"/>
  <c r="L925" i="11"/>
  <c r="X925" i="11"/>
  <c r="Y923" i="11"/>
  <c r="U923" i="11"/>
  <c r="Q923" i="11"/>
  <c r="M923" i="11"/>
  <c r="AB923" i="11"/>
  <c r="X923" i="11"/>
  <c r="T923" i="11"/>
  <c r="P923" i="11"/>
  <c r="L923" i="11"/>
  <c r="AA923" i="11"/>
  <c r="W923" i="11"/>
  <c r="S923" i="11"/>
  <c r="O923" i="11"/>
  <c r="K923" i="11"/>
  <c r="Z923" i="11"/>
  <c r="J923" i="11"/>
  <c r="V923" i="11"/>
  <c r="R923" i="11"/>
  <c r="N923" i="11"/>
  <c r="Y915" i="11"/>
  <c r="U915" i="11"/>
  <c r="Q915" i="11"/>
  <c r="M915" i="11"/>
  <c r="AB915" i="11"/>
  <c r="X915" i="11"/>
  <c r="T915" i="11"/>
  <c r="P915" i="11"/>
  <c r="L915" i="11"/>
  <c r="AA915" i="11"/>
  <c r="W915" i="11"/>
  <c r="S915" i="11"/>
  <c r="O915" i="11"/>
  <c r="K915" i="11"/>
  <c r="R915" i="11"/>
  <c r="N915" i="11"/>
  <c r="Z915" i="11"/>
  <c r="J915" i="11"/>
  <c r="V915" i="11"/>
  <c r="Y907" i="11"/>
  <c r="U907" i="11"/>
  <c r="Q907" i="11"/>
  <c r="M907" i="11"/>
  <c r="AB907" i="11"/>
  <c r="X907" i="11"/>
  <c r="T907" i="11"/>
  <c r="P907" i="11"/>
  <c r="L907" i="11"/>
  <c r="AA907" i="11"/>
  <c r="W907" i="11"/>
  <c r="S907" i="11"/>
  <c r="O907" i="11"/>
  <c r="K907" i="11"/>
  <c r="Z907" i="11"/>
  <c r="J907" i="11"/>
  <c r="V907" i="11"/>
  <c r="R907" i="11"/>
  <c r="N907" i="11"/>
  <c r="AA905" i="11"/>
  <c r="W905" i="11"/>
  <c r="S905" i="11"/>
  <c r="O905" i="11"/>
  <c r="K905" i="11"/>
  <c r="Z905" i="11"/>
  <c r="V905" i="11"/>
  <c r="R905" i="11"/>
  <c r="N905" i="11"/>
  <c r="J905" i="11"/>
  <c r="Y905" i="11"/>
  <c r="U905" i="11"/>
  <c r="Q905" i="11"/>
  <c r="M905" i="11"/>
  <c r="P905" i="11"/>
  <c r="AB905" i="11"/>
  <c r="L905" i="11"/>
  <c r="X905" i="11"/>
  <c r="T905" i="11"/>
  <c r="Y903" i="11"/>
  <c r="U903" i="11"/>
  <c r="Q903" i="11"/>
  <c r="M903" i="11"/>
  <c r="AB903" i="11"/>
  <c r="X903" i="11"/>
  <c r="T903" i="11"/>
  <c r="P903" i="11"/>
  <c r="L903" i="11"/>
  <c r="AA903" i="11"/>
  <c r="W903" i="11"/>
  <c r="S903" i="11"/>
  <c r="O903" i="11"/>
  <c r="K903" i="11"/>
  <c r="V903" i="11"/>
  <c r="R903" i="11"/>
  <c r="N903" i="11"/>
  <c r="Z903" i="11"/>
  <c r="J903" i="11"/>
  <c r="AA901" i="11"/>
  <c r="W901" i="11"/>
  <c r="S901" i="11"/>
  <c r="O901" i="11"/>
  <c r="K901" i="11"/>
  <c r="Z901" i="11"/>
  <c r="V901" i="11"/>
  <c r="R901" i="11"/>
  <c r="N901" i="11"/>
  <c r="J901" i="11"/>
  <c r="Y901" i="11"/>
  <c r="U901" i="11"/>
  <c r="Q901" i="11"/>
  <c r="M901" i="11"/>
  <c r="AB901" i="11"/>
  <c r="L901" i="11"/>
  <c r="X901" i="11"/>
  <c r="T901" i="11"/>
  <c r="P901" i="11"/>
  <c r="Y899" i="11"/>
  <c r="U899" i="11"/>
  <c r="Q899" i="11"/>
  <c r="AB899" i="11"/>
  <c r="X899" i="11"/>
  <c r="T899" i="11"/>
  <c r="P899" i="11"/>
  <c r="AA899" i="11"/>
  <c r="W899" i="11"/>
  <c r="S899" i="11"/>
  <c r="O899" i="11"/>
  <c r="R899" i="11"/>
  <c r="K899" i="11"/>
  <c r="N899" i="11"/>
  <c r="J899" i="11"/>
  <c r="Z899" i="11"/>
  <c r="M899" i="11"/>
  <c r="V899" i="11"/>
  <c r="L899" i="11"/>
  <c r="Y897" i="11"/>
  <c r="U897" i="11"/>
  <c r="Q897" i="11"/>
  <c r="M897" i="11"/>
  <c r="AB897" i="11"/>
  <c r="X897" i="11"/>
  <c r="T897" i="11"/>
  <c r="P897" i="11"/>
  <c r="L897" i="11"/>
  <c r="AA897" i="11"/>
  <c r="W897" i="11"/>
  <c r="S897" i="11"/>
  <c r="O897" i="11"/>
  <c r="K897" i="11"/>
  <c r="Z897" i="11"/>
  <c r="J897" i="11"/>
  <c r="V897" i="11"/>
  <c r="R897" i="11"/>
  <c r="N897" i="11"/>
  <c r="AA887" i="11"/>
  <c r="W887" i="11"/>
  <c r="S887" i="11"/>
  <c r="O887" i="11"/>
  <c r="K887" i="11"/>
  <c r="Z887" i="11"/>
  <c r="V887" i="11"/>
  <c r="R887" i="11"/>
  <c r="N887" i="11"/>
  <c r="J887" i="11"/>
  <c r="Y887" i="11"/>
  <c r="U887" i="11"/>
  <c r="Q887" i="11"/>
  <c r="M887" i="11"/>
  <c r="X887" i="11"/>
  <c r="T887" i="11"/>
  <c r="P887" i="11"/>
  <c r="L887" i="11"/>
  <c r="AB887" i="11"/>
  <c r="Y885" i="11"/>
  <c r="U885" i="11"/>
  <c r="Q885" i="11"/>
  <c r="M885" i="11"/>
  <c r="AB885" i="11"/>
  <c r="X885" i="11"/>
  <c r="T885" i="11"/>
  <c r="P885" i="11"/>
  <c r="L885" i="11"/>
  <c r="AA885" i="11"/>
  <c r="W885" i="11"/>
  <c r="S885" i="11"/>
  <c r="O885" i="11"/>
  <c r="K885" i="11"/>
  <c r="N885" i="11"/>
  <c r="Z885" i="11"/>
  <c r="J885" i="11"/>
  <c r="V885" i="11"/>
  <c r="R885" i="11"/>
  <c r="AA883" i="11"/>
  <c r="W883" i="11"/>
  <c r="S883" i="11"/>
  <c r="O883" i="11"/>
  <c r="K883" i="11"/>
  <c r="Z883" i="11"/>
  <c r="V883" i="11"/>
  <c r="R883" i="11"/>
  <c r="N883" i="11"/>
  <c r="J883" i="11"/>
  <c r="Y883" i="11"/>
  <c r="U883" i="11"/>
  <c r="Q883" i="11"/>
  <c r="M883" i="11"/>
  <c r="T883" i="11"/>
  <c r="P883" i="11"/>
  <c r="AB883" i="11"/>
  <c r="L883" i="11"/>
  <c r="X883" i="11"/>
  <c r="Y881" i="11"/>
  <c r="U881" i="11"/>
  <c r="Q881" i="11"/>
  <c r="M881" i="11"/>
  <c r="AB881" i="11"/>
  <c r="X881" i="11"/>
  <c r="T881" i="11"/>
  <c r="P881" i="11"/>
  <c r="L881" i="11"/>
  <c r="AA881" i="11"/>
  <c r="W881" i="11"/>
  <c r="S881" i="11"/>
  <c r="O881" i="11"/>
  <c r="K881" i="11"/>
  <c r="Z881" i="11"/>
  <c r="J881" i="11"/>
  <c r="V881" i="11"/>
  <c r="R881" i="11"/>
  <c r="N881" i="11"/>
  <c r="AA879" i="11"/>
  <c r="W879" i="11"/>
  <c r="S879" i="11"/>
  <c r="O879" i="11"/>
  <c r="K879" i="11"/>
  <c r="Z879" i="11"/>
  <c r="V879" i="11"/>
  <c r="R879" i="11"/>
  <c r="N879" i="11"/>
  <c r="J879" i="11"/>
  <c r="Y879" i="11"/>
  <c r="U879" i="11"/>
  <c r="Q879" i="11"/>
  <c r="M879" i="11"/>
  <c r="P879" i="11"/>
  <c r="AB879" i="11"/>
  <c r="L879" i="11"/>
  <c r="X879" i="11"/>
  <c r="T879" i="11"/>
  <c r="Y877" i="11"/>
  <c r="U877" i="11"/>
  <c r="Q877" i="11"/>
  <c r="M877" i="11"/>
  <c r="AB877" i="11"/>
  <c r="X877" i="11"/>
  <c r="T877" i="11"/>
  <c r="P877" i="11"/>
  <c r="L877" i="11"/>
  <c r="AA877" i="11"/>
  <c r="W877" i="11"/>
  <c r="S877" i="11"/>
  <c r="O877" i="11"/>
  <c r="K877" i="11"/>
  <c r="V877" i="11"/>
  <c r="R877" i="11"/>
  <c r="N877" i="11"/>
  <c r="J877" i="11"/>
  <c r="Z877" i="11"/>
  <c r="AA875" i="11"/>
  <c r="W875" i="11"/>
  <c r="S875" i="11"/>
  <c r="O875" i="11"/>
  <c r="K875" i="11"/>
  <c r="Z875" i="11"/>
  <c r="V875" i="11"/>
  <c r="R875" i="11"/>
  <c r="N875" i="11"/>
  <c r="J875" i="11"/>
  <c r="Y875" i="11"/>
  <c r="U875" i="11"/>
  <c r="Q875" i="11"/>
  <c r="M875" i="11"/>
  <c r="AB875" i="11"/>
  <c r="L875" i="11"/>
  <c r="X875" i="11"/>
  <c r="T875" i="11"/>
  <c r="P875" i="11"/>
  <c r="AA865" i="11"/>
  <c r="W865" i="11"/>
  <c r="S865" i="11"/>
  <c r="O865" i="11"/>
  <c r="K865" i="11"/>
  <c r="Z865" i="11"/>
  <c r="V865" i="11"/>
  <c r="R865" i="11"/>
  <c r="N865" i="11"/>
  <c r="J865" i="11"/>
  <c r="Y865" i="11"/>
  <c r="U865" i="11"/>
  <c r="Q865" i="11"/>
  <c r="M865" i="11"/>
  <c r="P865" i="11"/>
  <c r="AB865" i="11"/>
  <c r="L865" i="11"/>
  <c r="X865" i="11"/>
  <c r="T865" i="11"/>
  <c r="AB858" i="11"/>
  <c r="X858" i="11"/>
  <c r="T858" i="11"/>
  <c r="P858" i="11"/>
  <c r="L858" i="11"/>
  <c r="AA858" i="11"/>
  <c r="W858" i="11"/>
  <c r="S858" i="11"/>
  <c r="O858" i="11"/>
  <c r="K858" i="11"/>
  <c r="Z858" i="11"/>
  <c r="V858" i="11"/>
  <c r="R858" i="11"/>
  <c r="N858" i="11"/>
  <c r="J858" i="11"/>
  <c r="U858" i="11"/>
  <c r="Q858" i="11"/>
  <c r="M858" i="11"/>
  <c r="Y858" i="11"/>
  <c r="AA849" i="11"/>
  <c r="W849" i="11"/>
  <c r="S849" i="11"/>
  <c r="O849" i="11"/>
  <c r="K849" i="11"/>
  <c r="Z849" i="11"/>
  <c r="V849" i="11"/>
  <c r="R849" i="11"/>
  <c r="N849" i="11"/>
  <c r="J849" i="11"/>
  <c r="Y849" i="11"/>
  <c r="U849" i="11"/>
  <c r="Q849" i="11"/>
  <c r="M849" i="11"/>
  <c r="P849" i="11"/>
  <c r="AB849" i="11"/>
  <c r="L849" i="11"/>
  <c r="X849" i="11"/>
  <c r="T849" i="11"/>
  <c r="Y847" i="11"/>
  <c r="U847" i="11"/>
  <c r="Q847" i="11"/>
  <c r="M847" i="11"/>
  <c r="AB847" i="11"/>
  <c r="X847" i="11"/>
  <c r="T847" i="11"/>
  <c r="P847" i="11"/>
  <c r="L847" i="11"/>
  <c r="AA847" i="11"/>
  <c r="W847" i="11"/>
  <c r="S847" i="11"/>
  <c r="O847" i="11"/>
  <c r="K847" i="11"/>
  <c r="V847" i="11"/>
  <c r="R847" i="11"/>
  <c r="N847" i="11"/>
  <c r="Z847" i="11"/>
  <c r="J847" i="11"/>
  <c r="AA845" i="11"/>
  <c r="W845" i="11"/>
  <c r="S845" i="11"/>
  <c r="O845" i="11"/>
  <c r="K845" i="11"/>
  <c r="Z845" i="11"/>
  <c r="V845" i="11"/>
  <c r="R845" i="11"/>
  <c r="N845" i="11"/>
  <c r="J845" i="11"/>
  <c r="Y845" i="11"/>
  <c r="U845" i="11"/>
  <c r="Q845" i="11"/>
  <c r="M845" i="11"/>
  <c r="AB845" i="11"/>
  <c r="L845" i="11"/>
  <c r="X845" i="11"/>
  <c r="T845" i="11"/>
  <c r="P845" i="11"/>
  <c r="Y843" i="11"/>
  <c r="U843" i="11"/>
  <c r="Q843" i="11"/>
  <c r="M843" i="11"/>
  <c r="AB843" i="11"/>
  <c r="X843" i="11"/>
  <c r="T843" i="11"/>
  <c r="P843" i="11"/>
  <c r="L843" i="11"/>
  <c r="AA843" i="11"/>
  <c r="W843" i="11"/>
  <c r="S843" i="11"/>
  <c r="O843" i="11"/>
  <c r="K843" i="11"/>
  <c r="R843" i="11"/>
  <c r="N843" i="11"/>
  <c r="Z843" i="11"/>
  <c r="J843" i="11"/>
  <c r="V843" i="11"/>
  <c r="AA833" i="11"/>
  <c r="W833" i="11"/>
  <c r="S833" i="11"/>
  <c r="O833" i="11"/>
  <c r="K833" i="11"/>
  <c r="Z833" i="11"/>
  <c r="V833" i="11"/>
  <c r="R833" i="11"/>
  <c r="N833" i="11"/>
  <c r="J833" i="11"/>
  <c r="Y833" i="11"/>
  <c r="U833" i="11"/>
  <c r="Q833" i="11"/>
  <c r="M833" i="11"/>
  <c r="P833" i="11"/>
  <c r="AB833" i="11"/>
  <c r="L833" i="11"/>
  <c r="X833" i="11"/>
  <c r="T833" i="11"/>
  <c r="Y831" i="11"/>
  <c r="U831" i="11"/>
  <c r="Q831" i="11"/>
  <c r="M831" i="11"/>
  <c r="AB831" i="11"/>
  <c r="X831" i="11"/>
  <c r="T831" i="11"/>
  <c r="P831" i="11"/>
  <c r="L831" i="11"/>
  <c r="AA831" i="11"/>
  <c r="W831" i="11"/>
  <c r="S831" i="11"/>
  <c r="O831" i="11"/>
  <c r="K831" i="11"/>
  <c r="V831" i="11"/>
  <c r="R831" i="11"/>
  <c r="N831" i="11"/>
  <c r="Z831" i="11"/>
  <c r="J831" i="11"/>
  <c r="AA829" i="11"/>
  <c r="W829" i="11"/>
  <c r="S829" i="11"/>
  <c r="O829" i="11"/>
  <c r="K829" i="11"/>
  <c r="Z829" i="11"/>
  <c r="V829" i="11"/>
  <c r="R829" i="11"/>
  <c r="N829" i="11"/>
  <c r="J829" i="11"/>
  <c r="Y829" i="11"/>
  <c r="U829" i="11"/>
  <c r="Q829" i="11"/>
  <c r="M829" i="11"/>
  <c r="AB829" i="11"/>
  <c r="L829" i="11"/>
  <c r="X829" i="11"/>
  <c r="T829" i="11"/>
  <c r="P829" i="11"/>
  <c r="AB826" i="11"/>
  <c r="X826" i="11"/>
  <c r="T826" i="11"/>
  <c r="P826" i="11"/>
  <c r="L826" i="11"/>
  <c r="AA826" i="11"/>
  <c r="W826" i="11"/>
  <c r="S826" i="11"/>
  <c r="O826" i="11"/>
  <c r="K826" i="11"/>
  <c r="Z826" i="11"/>
  <c r="V826" i="11"/>
  <c r="R826" i="11"/>
  <c r="N826" i="11"/>
  <c r="J826" i="11"/>
  <c r="U826" i="11"/>
  <c r="Q826" i="11"/>
  <c r="M826" i="11"/>
  <c r="Y826" i="11"/>
  <c r="Z824" i="11"/>
  <c r="V824" i="11"/>
  <c r="R824" i="11"/>
  <c r="N824" i="11"/>
  <c r="J824" i="11"/>
  <c r="Y824" i="11"/>
  <c r="U824" i="11"/>
  <c r="Q824" i="11"/>
  <c r="M824" i="11"/>
  <c r="AB824" i="11"/>
  <c r="X824" i="11"/>
  <c r="T824" i="11"/>
  <c r="P824" i="11"/>
  <c r="L824" i="11"/>
  <c r="AA824" i="11"/>
  <c r="K824" i="11"/>
  <c r="W824" i="11"/>
  <c r="S824" i="11"/>
  <c r="O824" i="11"/>
  <c r="AB822" i="11"/>
  <c r="X822" i="11"/>
  <c r="T822" i="11"/>
  <c r="P822" i="11"/>
  <c r="L822" i="11"/>
  <c r="AA822" i="11"/>
  <c r="W822" i="11"/>
  <c r="S822" i="11"/>
  <c r="O822" i="11"/>
  <c r="K822" i="11"/>
  <c r="Z822" i="11"/>
  <c r="V822" i="11"/>
  <c r="R822" i="11"/>
  <c r="N822" i="11"/>
  <c r="J822" i="11"/>
  <c r="Q822" i="11"/>
  <c r="M822" i="11"/>
  <c r="Y822" i="11"/>
  <c r="U822" i="11"/>
  <c r="Z820" i="11"/>
  <c r="V820" i="11"/>
  <c r="R820" i="11"/>
  <c r="N820" i="11"/>
  <c r="J820" i="11"/>
  <c r="Y820" i="11"/>
  <c r="U820" i="11"/>
  <c r="Q820" i="11"/>
  <c r="M820" i="11"/>
  <c r="AB820" i="11"/>
  <c r="X820" i="11"/>
  <c r="T820" i="11"/>
  <c r="P820" i="11"/>
  <c r="L820" i="11"/>
  <c r="W820" i="11"/>
  <c r="S820" i="11"/>
  <c r="O820" i="11"/>
  <c r="AA820" i="11"/>
  <c r="K820" i="11"/>
  <c r="AB818" i="11"/>
  <c r="X818" i="11"/>
  <c r="T818" i="11"/>
  <c r="P818" i="11"/>
  <c r="L818" i="11"/>
  <c r="AA818" i="11"/>
  <c r="W818" i="11"/>
  <c r="S818" i="11"/>
  <c r="O818" i="11"/>
  <c r="K818" i="11"/>
  <c r="Z818" i="11"/>
  <c r="V818" i="11"/>
  <c r="R818" i="11"/>
  <c r="N818" i="11"/>
  <c r="J818" i="11"/>
  <c r="M818" i="11"/>
  <c r="Y818" i="11"/>
  <c r="U818" i="11"/>
  <c r="Q818" i="11"/>
  <c r="Z816" i="11"/>
  <c r="V816" i="11"/>
  <c r="R816" i="11"/>
  <c r="N816" i="11"/>
  <c r="J816" i="11"/>
  <c r="Y816" i="11"/>
  <c r="U816" i="11"/>
  <c r="Q816" i="11"/>
  <c r="M816" i="11"/>
  <c r="AB816" i="11"/>
  <c r="X816" i="11"/>
  <c r="T816" i="11"/>
  <c r="P816" i="11"/>
  <c r="L816" i="11"/>
  <c r="S816" i="11"/>
  <c r="O816" i="11"/>
  <c r="AA816" i="11"/>
  <c r="K816" i="11"/>
  <c r="W816" i="11"/>
  <c r="Z812" i="11"/>
  <c r="V812" i="11"/>
  <c r="R812" i="11"/>
  <c r="N812" i="11"/>
  <c r="J812" i="11"/>
  <c r="Y812" i="11"/>
  <c r="U812" i="11"/>
  <c r="Q812" i="11"/>
  <c r="M812" i="11"/>
  <c r="AB812" i="11"/>
  <c r="X812" i="11"/>
  <c r="T812" i="11"/>
  <c r="P812" i="11"/>
  <c r="L812" i="11"/>
  <c r="O812" i="11"/>
  <c r="AA812" i="11"/>
  <c r="K812" i="11"/>
  <c r="W812" i="11"/>
  <c r="S812" i="11"/>
  <c r="AB810" i="11"/>
  <c r="X810" i="11"/>
  <c r="T810" i="11"/>
  <c r="P810" i="11"/>
  <c r="L810" i="11"/>
  <c r="AA810" i="11"/>
  <c r="W810" i="11"/>
  <c r="S810" i="11"/>
  <c r="O810" i="11"/>
  <c r="K810" i="11"/>
  <c r="Z810" i="11"/>
  <c r="V810" i="11"/>
  <c r="R810" i="11"/>
  <c r="N810" i="11"/>
  <c r="J810" i="11"/>
  <c r="U810" i="11"/>
  <c r="Q810" i="11"/>
  <c r="M810" i="11"/>
  <c r="Y810" i="11"/>
  <c r="AB808" i="11"/>
  <c r="AA808" i="11"/>
  <c r="W808" i="11"/>
  <c r="S808" i="11"/>
  <c r="O808" i="11"/>
  <c r="K808" i="11"/>
  <c r="Z808" i="11"/>
  <c r="V808" i="11"/>
  <c r="R808" i="11"/>
  <c r="N808" i="11"/>
  <c r="J808" i="11"/>
  <c r="Y808" i="11"/>
  <c r="U808" i="11"/>
  <c r="Q808" i="11"/>
  <c r="M808" i="11"/>
  <c r="X808" i="11"/>
  <c r="T808" i="11"/>
  <c r="P808" i="11"/>
  <c r="L808" i="11"/>
  <c r="Z796" i="11"/>
  <c r="V796" i="11"/>
  <c r="R796" i="11"/>
  <c r="N796" i="11"/>
  <c r="J796" i="11"/>
  <c r="Y796" i="11"/>
  <c r="U796" i="11"/>
  <c r="Q796" i="11"/>
  <c r="M796" i="11"/>
  <c r="AB796" i="11"/>
  <c r="X796" i="11"/>
  <c r="T796" i="11"/>
  <c r="P796" i="11"/>
  <c r="L796" i="11"/>
  <c r="AA796" i="11"/>
  <c r="W796" i="11"/>
  <c r="S796" i="11"/>
  <c r="O796" i="11"/>
  <c r="K796" i="11"/>
  <c r="Z788" i="11"/>
  <c r="V788" i="11"/>
  <c r="R788" i="11"/>
  <c r="N788" i="11"/>
  <c r="J788" i="11"/>
  <c r="Y788" i="11"/>
  <c r="U788" i="11"/>
  <c r="Q788" i="11"/>
  <c r="M788" i="11"/>
  <c r="AB788" i="11"/>
  <c r="X788" i="11"/>
  <c r="T788" i="11"/>
  <c r="P788" i="11"/>
  <c r="L788" i="11"/>
  <c r="AA788" i="11"/>
  <c r="W788" i="11"/>
  <c r="S788" i="11"/>
  <c r="O788" i="11"/>
  <c r="K788" i="11"/>
  <c r="AB786" i="11"/>
  <c r="X786" i="11"/>
  <c r="T786" i="11"/>
  <c r="P786" i="11"/>
  <c r="L786" i="11"/>
  <c r="AA786" i="11"/>
  <c r="W786" i="11"/>
  <c r="S786" i="11"/>
  <c r="O786" i="11"/>
  <c r="K786" i="11"/>
  <c r="Z786" i="11"/>
  <c r="V786" i="11"/>
  <c r="R786" i="11"/>
  <c r="N786" i="11"/>
  <c r="J786" i="11"/>
  <c r="Y786" i="11"/>
  <c r="U786" i="11"/>
  <c r="Q786" i="11"/>
  <c r="M786" i="11"/>
  <c r="AB782" i="11"/>
  <c r="X782" i="11"/>
  <c r="T782" i="11"/>
  <c r="P782" i="11"/>
  <c r="L782" i="11"/>
  <c r="AA782" i="11"/>
  <c r="W782" i="11"/>
  <c r="S782" i="11"/>
  <c r="O782" i="11"/>
  <c r="K782" i="11"/>
  <c r="Z782" i="11"/>
  <c r="V782" i="11"/>
  <c r="R782" i="11"/>
  <c r="N782" i="11"/>
  <c r="J782" i="11"/>
  <c r="Y782" i="11"/>
  <c r="U782" i="11"/>
  <c r="Q782" i="11"/>
  <c r="M782" i="11"/>
  <c r="Z780" i="11"/>
  <c r="V780" i="11"/>
  <c r="R780" i="11"/>
  <c r="N780" i="11"/>
  <c r="J780" i="11"/>
  <c r="Y780" i="11"/>
  <c r="U780" i="11"/>
  <c r="Q780" i="11"/>
  <c r="M780" i="11"/>
  <c r="AB780" i="11"/>
  <c r="X780" i="11"/>
  <c r="T780" i="11"/>
  <c r="P780" i="11"/>
  <c r="L780" i="11"/>
  <c r="AA780" i="11"/>
  <c r="W780" i="11"/>
  <c r="S780" i="11"/>
  <c r="O780" i="11"/>
  <c r="K780" i="11"/>
  <c r="Y779" i="11"/>
  <c r="U779" i="11"/>
  <c r="Q779" i="11"/>
  <c r="M779" i="11"/>
  <c r="AB779" i="11"/>
  <c r="X779" i="11"/>
  <c r="T779" i="11"/>
  <c r="P779" i="11"/>
  <c r="L779" i="11"/>
  <c r="AA779" i="11"/>
  <c r="W779" i="11"/>
  <c r="S779" i="11"/>
  <c r="O779" i="11"/>
  <c r="K779" i="11"/>
  <c r="Z779" i="11"/>
  <c r="V779" i="11"/>
  <c r="R779" i="11"/>
  <c r="N779" i="11"/>
  <c r="J779" i="11"/>
  <c r="AA777" i="11"/>
  <c r="W777" i="11"/>
  <c r="S777" i="11"/>
  <c r="O777" i="11"/>
  <c r="K777" i="11"/>
  <c r="Z777" i="11"/>
  <c r="V777" i="11"/>
  <c r="R777" i="11"/>
  <c r="N777" i="11"/>
  <c r="J777" i="11"/>
  <c r="Y777" i="11"/>
  <c r="U777" i="11"/>
  <c r="Q777" i="11"/>
  <c r="M777" i="11"/>
  <c r="AB777" i="11"/>
  <c r="X777" i="11"/>
  <c r="T777" i="11"/>
  <c r="P777" i="11"/>
  <c r="L777" i="11"/>
  <c r="Y775" i="11"/>
  <c r="U775" i="11"/>
  <c r="Q775" i="11"/>
  <c r="M775" i="11"/>
  <c r="AB775" i="11"/>
  <c r="X775" i="11"/>
  <c r="T775" i="11"/>
  <c r="P775" i="11"/>
  <c r="L775" i="11"/>
  <c r="AA775" i="11"/>
  <c r="W775" i="11"/>
  <c r="S775" i="11"/>
  <c r="O775" i="11"/>
  <c r="K775" i="11"/>
  <c r="Z775" i="11"/>
  <c r="V775" i="11"/>
  <c r="R775" i="11"/>
  <c r="N775" i="11"/>
  <c r="J775" i="11"/>
  <c r="AA773" i="11"/>
  <c r="W773" i="11"/>
  <c r="S773" i="11"/>
  <c r="O773" i="11"/>
  <c r="K773" i="11"/>
  <c r="Z773" i="11"/>
  <c r="V773" i="11"/>
  <c r="R773" i="11"/>
  <c r="N773" i="11"/>
  <c r="J773" i="11"/>
  <c r="Y773" i="11"/>
  <c r="U773" i="11"/>
  <c r="Q773" i="11"/>
  <c r="M773" i="11"/>
  <c r="AB773" i="11"/>
  <c r="X773" i="11"/>
  <c r="T773" i="11"/>
  <c r="P773" i="11"/>
  <c r="L773" i="11"/>
  <c r="AB770" i="11"/>
  <c r="X770" i="11"/>
  <c r="T770" i="11"/>
  <c r="P770" i="11"/>
  <c r="L770" i="11"/>
  <c r="AA770" i="11"/>
  <c r="W770" i="11"/>
  <c r="S770" i="11"/>
  <c r="O770" i="11"/>
  <c r="K770" i="11"/>
  <c r="Z770" i="11"/>
  <c r="V770" i="11"/>
  <c r="R770" i="11"/>
  <c r="N770" i="11"/>
  <c r="J770" i="11"/>
  <c r="Y770" i="11"/>
  <c r="U770" i="11"/>
  <c r="Q770" i="11"/>
  <c r="M770" i="11"/>
  <c r="Y766" i="11"/>
  <c r="U766" i="11"/>
  <c r="Q766" i="11"/>
  <c r="M766" i="11"/>
  <c r="AB766" i="11"/>
  <c r="X766" i="11"/>
  <c r="T766" i="11"/>
  <c r="P766" i="11"/>
  <c r="L766" i="11"/>
  <c r="AA766" i="11"/>
  <c r="W766" i="11"/>
  <c r="S766" i="11"/>
  <c r="O766" i="11"/>
  <c r="K766" i="11"/>
  <c r="Z766" i="11"/>
  <c r="V766" i="11"/>
  <c r="R766" i="11"/>
  <c r="N766" i="11"/>
  <c r="J766" i="11"/>
  <c r="Y762" i="11"/>
  <c r="U762" i="11"/>
  <c r="Q762" i="11"/>
  <c r="M762" i="11"/>
  <c r="AB762" i="11"/>
  <c r="X762" i="11"/>
  <c r="T762" i="11"/>
  <c r="P762" i="11"/>
  <c r="L762" i="11"/>
  <c r="AA762" i="11"/>
  <c r="W762" i="11"/>
  <c r="S762" i="11"/>
  <c r="O762" i="11"/>
  <c r="K762" i="11"/>
  <c r="Z762" i="11"/>
  <c r="V762" i="11"/>
  <c r="R762" i="11"/>
  <c r="N762" i="11"/>
  <c r="J762" i="11"/>
  <c r="AA756" i="11"/>
  <c r="W756" i="11"/>
  <c r="S756" i="11"/>
  <c r="O756" i="11"/>
  <c r="K756" i="11"/>
  <c r="Z756" i="11"/>
  <c r="V756" i="11"/>
  <c r="R756" i="11"/>
  <c r="N756" i="11"/>
  <c r="J756" i="11"/>
  <c r="Y756" i="11"/>
  <c r="U756" i="11"/>
  <c r="Q756" i="11"/>
  <c r="M756" i="11"/>
  <c r="AB756" i="11"/>
  <c r="X756" i="11"/>
  <c r="T756" i="11"/>
  <c r="P756" i="11"/>
  <c r="L756" i="11"/>
  <c r="AB753" i="11"/>
  <c r="X753" i="11"/>
  <c r="T753" i="11"/>
  <c r="P753" i="11"/>
  <c r="L753" i="11"/>
  <c r="AA753" i="11"/>
  <c r="W753" i="11"/>
  <c r="S753" i="11"/>
  <c r="O753" i="11"/>
  <c r="K753" i="11"/>
  <c r="Z753" i="11"/>
  <c r="V753" i="11"/>
  <c r="R753" i="11"/>
  <c r="N753" i="11"/>
  <c r="J753" i="11"/>
  <c r="Y753" i="11"/>
  <c r="U753" i="11"/>
  <c r="Q753" i="11"/>
  <c r="M753" i="11"/>
  <c r="Y750" i="11"/>
  <c r="U750" i="11"/>
  <c r="Q750" i="11"/>
  <c r="M750" i="11"/>
  <c r="AB750" i="11"/>
  <c r="X750" i="11"/>
  <c r="T750" i="11"/>
  <c r="P750" i="11"/>
  <c r="L750" i="11"/>
  <c r="AA750" i="11"/>
  <c r="W750" i="11"/>
  <c r="S750" i="11"/>
  <c r="O750" i="11"/>
  <c r="K750" i="11"/>
  <c r="Z750" i="11"/>
  <c r="V750" i="11"/>
  <c r="R750" i="11"/>
  <c r="N750" i="11"/>
  <c r="J750" i="11"/>
  <c r="AA748" i="11"/>
  <c r="W748" i="11"/>
  <c r="S748" i="11"/>
  <c r="O748" i="11"/>
  <c r="K748" i="11"/>
  <c r="Z748" i="11"/>
  <c r="V748" i="11"/>
  <c r="R748" i="11"/>
  <c r="N748" i="11"/>
  <c r="J748" i="11"/>
  <c r="Y748" i="11"/>
  <c r="U748" i="11"/>
  <c r="Q748" i="11"/>
  <c r="M748" i="11"/>
  <c r="AB748" i="11"/>
  <c r="X748" i="11"/>
  <c r="T748" i="11"/>
  <c r="P748" i="11"/>
  <c r="L748" i="11"/>
  <c r="Y742" i="11"/>
  <c r="U742" i="11"/>
  <c r="Q742" i="11"/>
  <c r="M742" i="11"/>
  <c r="AB742" i="11"/>
  <c r="X742" i="11"/>
  <c r="T742" i="11"/>
  <c r="P742" i="11"/>
  <c r="L742" i="11"/>
  <c r="AA742" i="11"/>
  <c r="W742" i="11"/>
  <c r="S742" i="11"/>
  <c r="O742" i="11"/>
  <c r="K742" i="11"/>
  <c r="Z742" i="11"/>
  <c r="V742" i="11"/>
  <c r="R742" i="11"/>
  <c r="N742" i="11"/>
  <c r="J742" i="11"/>
  <c r="AA740" i="11"/>
  <c r="W740" i="11"/>
  <c r="S740" i="11"/>
  <c r="O740" i="11"/>
  <c r="K740" i="11"/>
  <c r="Z740" i="11"/>
  <c r="V740" i="11"/>
  <c r="R740" i="11"/>
  <c r="N740" i="11"/>
  <c r="J740" i="11"/>
  <c r="Y740" i="11"/>
  <c r="U740" i="11"/>
  <c r="Q740" i="11"/>
  <c r="M740" i="11"/>
  <c r="AB740" i="11"/>
  <c r="X740" i="11"/>
  <c r="T740" i="11"/>
  <c r="P740" i="11"/>
  <c r="L740" i="11"/>
  <c r="Y738" i="11"/>
  <c r="U738" i="11"/>
  <c r="Q738" i="11"/>
  <c r="M738" i="11"/>
  <c r="AB738" i="11"/>
  <c r="X738" i="11"/>
  <c r="T738" i="11"/>
  <c r="P738" i="11"/>
  <c r="L738" i="11"/>
  <c r="AA738" i="11"/>
  <c r="W738" i="11"/>
  <c r="S738" i="11"/>
  <c r="O738" i="11"/>
  <c r="K738" i="11"/>
  <c r="Z738" i="11"/>
  <c r="V738" i="11"/>
  <c r="R738" i="11"/>
  <c r="N738" i="11"/>
  <c r="J738" i="11"/>
  <c r="AB733" i="11"/>
  <c r="X733" i="11"/>
  <c r="T733" i="11"/>
  <c r="P733" i="11"/>
  <c r="L733" i="11"/>
  <c r="AA733" i="11"/>
  <c r="W733" i="11"/>
  <c r="S733" i="11"/>
  <c r="O733" i="11"/>
  <c r="K733" i="11"/>
  <c r="Z733" i="11"/>
  <c r="V733" i="11"/>
  <c r="R733" i="11"/>
  <c r="N733" i="11"/>
  <c r="J733" i="11"/>
  <c r="Y733" i="11"/>
  <c r="U733" i="11"/>
  <c r="Q733" i="11"/>
  <c r="M733" i="11"/>
  <c r="Z731" i="11"/>
  <c r="V731" i="11"/>
  <c r="R731" i="11"/>
  <c r="N731" i="11"/>
  <c r="J731" i="11"/>
  <c r="Y731" i="11"/>
  <c r="U731" i="11"/>
  <c r="Q731" i="11"/>
  <c r="M731" i="11"/>
  <c r="AB731" i="11"/>
  <c r="X731" i="11"/>
  <c r="T731" i="11"/>
  <c r="P731" i="11"/>
  <c r="L731" i="11"/>
  <c r="AA731" i="11"/>
  <c r="W731" i="11"/>
  <c r="S731" i="11"/>
  <c r="O731" i="11"/>
  <c r="K731" i="11"/>
  <c r="Y730" i="11"/>
  <c r="U730" i="11"/>
  <c r="Q730" i="11"/>
  <c r="M730" i="11"/>
  <c r="AB730" i="11"/>
  <c r="X730" i="11"/>
  <c r="T730" i="11"/>
  <c r="P730" i="11"/>
  <c r="L730" i="11"/>
  <c r="AA730" i="11"/>
  <c r="W730" i="11"/>
  <c r="S730" i="11"/>
  <c r="O730" i="11"/>
  <c r="K730" i="11"/>
  <c r="Z730" i="11"/>
  <c r="V730" i="11"/>
  <c r="R730" i="11"/>
  <c r="N730" i="11"/>
  <c r="J730" i="11"/>
  <c r="AB729" i="11"/>
  <c r="X729" i="11"/>
  <c r="T729" i="11"/>
  <c r="P729" i="11"/>
  <c r="L729" i="11"/>
  <c r="AA729" i="11"/>
  <c r="W729" i="11"/>
  <c r="S729" i="11"/>
  <c r="O729" i="11"/>
  <c r="K729" i="11"/>
  <c r="Z729" i="11"/>
  <c r="V729" i="11"/>
  <c r="R729" i="11"/>
  <c r="N729" i="11"/>
  <c r="J729" i="11"/>
  <c r="Y729" i="11"/>
  <c r="U729" i="11"/>
  <c r="Q729" i="11"/>
  <c r="M729" i="11"/>
  <c r="Y726" i="11"/>
  <c r="U726" i="11"/>
  <c r="Q726" i="11"/>
  <c r="M726" i="11"/>
  <c r="AB726" i="11"/>
  <c r="X726" i="11"/>
  <c r="T726" i="11"/>
  <c r="P726" i="11"/>
  <c r="L726" i="11"/>
  <c r="AA726" i="11"/>
  <c r="W726" i="11"/>
  <c r="S726" i="11"/>
  <c r="O726" i="11"/>
  <c r="K726" i="11"/>
  <c r="Z726" i="11"/>
  <c r="V726" i="11"/>
  <c r="R726" i="11"/>
  <c r="N726" i="11"/>
  <c r="J726" i="11"/>
  <c r="Y714" i="11"/>
  <c r="U714" i="11"/>
  <c r="Q714" i="11"/>
  <c r="M714" i="11"/>
  <c r="AB714" i="11"/>
  <c r="X714" i="11"/>
  <c r="T714" i="11"/>
  <c r="P714" i="11"/>
  <c r="L714" i="11"/>
  <c r="AA714" i="11"/>
  <c r="W714" i="11"/>
  <c r="S714" i="11"/>
  <c r="O714" i="11"/>
  <c r="K714" i="11"/>
  <c r="Z714" i="11"/>
  <c r="V714" i="11"/>
  <c r="R714" i="11"/>
  <c r="N714" i="11"/>
  <c r="J714" i="11"/>
  <c r="AA712" i="11"/>
  <c r="W712" i="11"/>
  <c r="S712" i="11"/>
  <c r="O712" i="11"/>
  <c r="K712" i="11"/>
  <c r="Z712" i="11"/>
  <c r="V712" i="11"/>
  <c r="R712" i="11"/>
  <c r="N712" i="11"/>
  <c r="J712" i="11"/>
  <c r="Y712" i="11"/>
  <c r="U712" i="11"/>
  <c r="Q712" i="11"/>
  <c r="M712" i="11"/>
  <c r="AB712" i="11"/>
  <c r="X712" i="11"/>
  <c r="T712" i="11"/>
  <c r="P712" i="11"/>
  <c r="L712" i="11"/>
  <c r="Y710" i="11"/>
  <c r="U710" i="11"/>
  <c r="Q710" i="11"/>
  <c r="M710" i="11"/>
  <c r="AB710" i="11"/>
  <c r="X710" i="11"/>
  <c r="T710" i="11"/>
  <c r="P710" i="11"/>
  <c r="L710" i="11"/>
  <c r="AA710" i="11"/>
  <c r="W710" i="11"/>
  <c r="S710" i="11"/>
  <c r="O710" i="11"/>
  <c r="K710" i="11"/>
  <c r="Z710" i="11"/>
  <c r="V710" i="11"/>
  <c r="R710" i="11"/>
  <c r="N710" i="11"/>
  <c r="J710" i="11"/>
  <c r="AA708" i="11"/>
  <c r="W708" i="11"/>
  <c r="S708" i="11"/>
  <c r="O708" i="11"/>
  <c r="K708" i="11"/>
  <c r="Z708" i="11"/>
  <c r="V708" i="11"/>
  <c r="R708" i="11"/>
  <c r="N708" i="11"/>
  <c r="J708" i="11"/>
  <c r="Y708" i="11"/>
  <c r="U708" i="11"/>
  <c r="Q708" i="11"/>
  <c r="M708" i="11"/>
  <c r="AB708" i="11"/>
  <c r="X708" i="11"/>
  <c r="T708" i="11"/>
  <c r="P708" i="11"/>
  <c r="L708" i="11"/>
  <c r="Y706" i="11"/>
  <c r="U706" i="11"/>
  <c r="Q706" i="11"/>
  <c r="M706" i="11"/>
  <c r="AB706" i="11"/>
  <c r="X706" i="11"/>
  <c r="T706" i="11"/>
  <c r="P706" i="11"/>
  <c r="L706" i="11"/>
  <c r="AA706" i="11"/>
  <c r="W706" i="11"/>
  <c r="S706" i="11"/>
  <c r="O706" i="11"/>
  <c r="K706" i="11"/>
  <c r="Z706" i="11"/>
  <c r="V706" i="11"/>
  <c r="R706" i="11"/>
  <c r="N706" i="11"/>
  <c r="J706" i="11"/>
  <c r="AA704" i="11"/>
  <c r="W704" i="11"/>
  <c r="S704" i="11"/>
  <c r="O704" i="11"/>
  <c r="K704" i="11"/>
  <c r="Z704" i="11"/>
  <c r="V704" i="11"/>
  <c r="R704" i="11"/>
  <c r="N704" i="11"/>
  <c r="J704" i="11"/>
  <c r="Y704" i="11"/>
  <c r="U704" i="11"/>
  <c r="Q704" i="11"/>
  <c r="M704" i="11"/>
  <c r="AB704" i="11"/>
  <c r="X704" i="11"/>
  <c r="T704" i="11"/>
  <c r="P704" i="11"/>
  <c r="L704" i="11"/>
  <c r="AB696" i="11"/>
  <c r="X696" i="11"/>
  <c r="T696" i="11"/>
  <c r="P696" i="11"/>
  <c r="L696" i="11"/>
  <c r="AA696" i="11"/>
  <c r="W696" i="11"/>
  <c r="S696" i="11"/>
  <c r="O696" i="11"/>
  <c r="K696" i="11"/>
  <c r="Z696" i="11"/>
  <c r="V696" i="11"/>
  <c r="R696" i="11"/>
  <c r="N696" i="11"/>
  <c r="J696" i="11"/>
  <c r="Y696" i="11"/>
  <c r="U696" i="11"/>
  <c r="Q696" i="11"/>
  <c r="M696" i="11"/>
  <c r="Z694" i="11"/>
  <c r="V694" i="11"/>
  <c r="R694" i="11"/>
  <c r="N694" i="11"/>
  <c r="J694" i="11"/>
  <c r="Y694" i="11"/>
  <c r="U694" i="11"/>
  <c r="Q694" i="11"/>
  <c r="M694" i="11"/>
  <c r="AB694" i="11"/>
  <c r="X694" i="11"/>
  <c r="T694" i="11"/>
  <c r="P694" i="11"/>
  <c r="L694" i="11"/>
  <c r="AA694" i="11"/>
  <c r="W694" i="11"/>
  <c r="S694" i="11"/>
  <c r="O694" i="11"/>
  <c r="K694" i="11"/>
  <c r="AB680" i="11"/>
  <c r="X680" i="11"/>
  <c r="T680" i="11"/>
  <c r="P680" i="11"/>
  <c r="L680" i="11"/>
  <c r="AA680" i="11"/>
  <c r="W680" i="11"/>
  <c r="S680" i="11"/>
  <c r="O680" i="11"/>
  <c r="K680" i="11"/>
  <c r="Z680" i="11"/>
  <c r="V680" i="11"/>
  <c r="R680" i="11"/>
  <c r="N680" i="11"/>
  <c r="J680" i="11"/>
  <c r="Y680" i="11"/>
  <c r="U680" i="11"/>
  <c r="Q680" i="11"/>
  <c r="M680" i="11"/>
  <c r="Z678" i="11"/>
  <c r="V678" i="11"/>
  <c r="R678" i="11"/>
  <c r="N678" i="11"/>
  <c r="J678" i="11"/>
  <c r="Y678" i="11"/>
  <c r="U678" i="11"/>
  <c r="Q678" i="11"/>
  <c r="M678" i="11"/>
  <c r="AB678" i="11"/>
  <c r="X678" i="11"/>
  <c r="T678" i="11"/>
  <c r="P678" i="11"/>
  <c r="L678" i="11"/>
  <c r="AA678" i="11"/>
  <c r="W678" i="11"/>
  <c r="S678" i="11"/>
  <c r="O678" i="11"/>
  <c r="K678" i="11"/>
  <c r="Z674" i="11"/>
  <c r="V674" i="11"/>
  <c r="R674" i="11"/>
  <c r="N674" i="11"/>
  <c r="J674" i="11"/>
  <c r="Y674" i="11"/>
  <c r="U674" i="11"/>
  <c r="Q674" i="11"/>
  <c r="M674" i="11"/>
  <c r="AB674" i="11"/>
  <c r="X674" i="11"/>
  <c r="T674" i="11"/>
  <c r="P674" i="11"/>
  <c r="L674" i="11"/>
  <c r="AA674" i="11"/>
  <c r="W674" i="11"/>
  <c r="S674" i="11"/>
  <c r="O674" i="11"/>
  <c r="K674" i="11"/>
  <c r="AB660" i="11"/>
  <c r="X660" i="11"/>
  <c r="T660" i="11"/>
  <c r="P660" i="11"/>
  <c r="L660" i="11"/>
  <c r="AA660" i="11"/>
  <c r="W660" i="11"/>
  <c r="S660" i="11"/>
  <c r="O660" i="11"/>
  <c r="K660" i="11"/>
  <c r="Z660" i="11"/>
  <c r="V660" i="11"/>
  <c r="R660" i="11"/>
  <c r="N660" i="11"/>
  <c r="J660" i="11"/>
  <c r="Y660" i="11"/>
  <c r="U660" i="11"/>
  <c r="Q660" i="11"/>
  <c r="M660" i="11"/>
  <c r="AB656" i="11"/>
  <c r="X656" i="11"/>
  <c r="T656" i="11"/>
  <c r="P656" i="11"/>
  <c r="L656" i="11"/>
  <c r="AA656" i="11"/>
  <c r="W656" i="11"/>
  <c r="S656" i="11"/>
  <c r="O656" i="11"/>
  <c r="K656" i="11"/>
  <c r="Z656" i="11"/>
  <c r="V656" i="11"/>
  <c r="R656" i="11"/>
  <c r="N656" i="11"/>
  <c r="J656" i="11"/>
  <c r="Y656" i="11"/>
  <c r="U656" i="11"/>
  <c r="Q656" i="11"/>
  <c r="M656" i="11"/>
  <c r="Z654" i="11"/>
  <c r="V654" i="11"/>
  <c r="R654" i="11"/>
  <c r="N654" i="11"/>
  <c r="J654" i="11"/>
  <c r="Y654" i="11"/>
  <c r="U654" i="11"/>
  <c r="Q654" i="11"/>
  <c r="M654" i="11"/>
  <c r="AB654" i="11"/>
  <c r="X654" i="11"/>
  <c r="T654" i="11"/>
  <c r="P654" i="11"/>
  <c r="L654" i="11"/>
  <c r="AA654" i="11"/>
  <c r="W654" i="11"/>
  <c r="S654" i="11"/>
  <c r="O654" i="11"/>
  <c r="K654" i="11"/>
  <c r="AB636" i="11"/>
  <c r="X636" i="11"/>
  <c r="T636" i="11"/>
  <c r="P636" i="11"/>
  <c r="L636" i="11"/>
  <c r="AA636" i="11"/>
  <c r="W636" i="11"/>
  <c r="S636" i="11"/>
  <c r="O636" i="11"/>
  <c r="K636" i="11"/>
  <c r="Z636" i="11"/>
  <c r="V636" i="11"/>
  <c r="R636" i="11"/>
  <c r="N636" i="11"/>
  <c r="J636" i="11"/>
  <c r="Y636" i="11"/>
  <c r="U636" i="11"/>
  <c r="Q636" i="11"/>
  <c r="M636" i="11"/>
  <c r="Z634" i="11"/>
  <c r="V634" i="11"/>
  <c r="R634" i="11"/>
  <c r="N634" i="11"/>
  <c r="J634" i="11"/>
  <c r="Y634" i="11"/>
  <c r="U634" i="11"/>
  <c r="Q634" i="11"/>
  <c r="M634" i="11"/>
  <c r="AB634" i="11"/>
  <c r="X634" i="11"/>
  <c r="T634" i="11"/>
  <c r="P634" i="11"/>
  <c r="L634" i="11"/>
  <c r="AA634" i="11"/>
  <c r="W634" i="11"/>
  <c r="S634" i="11"/>
  <c r="O634" i="11"/>
  <c r="K634" i="11"/>
  <c r="AB632" i="11"/>
  <c r="X632" i="11"/>
  <c r="T632" i="11"/>
  <c r="P632" i="11"/>
  <c r="L632" i="11"/>
  <c r="AA632" i="11"/>
  <c r="W632" i="11"/>
  <c r="S632" i="11"/>
  <c r="O632" i="11"/>
  <c r="K632" i="11"/>
  <c r="Z632" i="11"/>
  <c r="V632" i="11"/>
  <c r="R632" i="11"/>
  <c r="N632" i="11"/>
  <c r="J632" i="11"/>
  <c r="Y632" i="11"/>
  <c r="U632" i="11"/>
  <c r="Q632" i="11"/>
  <c r="M632" i="11"/>
  <c r="Z630" i="11"/>
  <c r="V630" i="11"/>
  <c r="R630" i="11"/>
  <c r="N630" i="11"/>
  <c r="J630" i="11"/>
  <c r="Y630" i="11"/>
  <c r="U630" i="11"/>
  <c r="Q630" i="11"/>
  <c r="M630" i="11"/>
  <c r="AB630" i="11"/>
  <c r="X630" i="11"/>
  <c r="T630" i="11"/>
  <c r="P630" i="11"/>
  <c r="L630" i="11"/>
  <c r="AA630" i="11"/>
  <c r="W630" i="11"/>
  <c r="S630" i="11"/>
  <c r="O630" i="11"/>
  <c r="K630" i="11"/>
  <c r="AB628" i="11"/>
  <c r="X628" i="11"/>
  <c r="T628" i="11"/>
  <c r="P628" i="11"/>
  <c r="L628" i="11"/>
  <c r="AA628" i="11"/>
  <c r="W628" i="11"/>
  <c r="S628" i="11"/>
  <c r="O628" i="11"/>
  <c r="K628" i="11"/>
  <c r="Z628" i="11"/>
  <c r="V628" i="11"/>
  <c r="R628" i="11"/>
  <c r="N628" i="11"/>
  <c r="J628" i="11"/>
  <c r="Y628" i="11"/>
  <c r="U628" i="11"/>
  <c r="Q628" i="11"/>
  <c r="M628" i="11"/>
  <c r="Z626" i="11"/>
  <c r="V626" i="11"/>
  <c r="R626" i="11"/>
  <c r="N626" i="11"/>
  <c r="J626" i="11"/>
  <c r="Y626" i="11"/>
  <c r="U626" i="11"/>
  <c r="Q626" i="11"/>
  <c r="M626" i="11"/>
  <c r="AB626" i="11"/>
  <c r="X626" i="11"/>
  <c r="T626" i="11"/>
  <c r="P626" i="11"/>
  <c r="L626" i="11"/>
  <c r="AA626" i="11"/>
  <c r="W626" i="11"/>
  <c r="S626" i="11"/>
  <c r="O626" i="11"/>
  <c r="K626" i="11"/>
  <c r="Z624" i="11"/>
  <c r="V624" i="11"/>
  <c r="R624" i="11"/>
  <c r="N624" i="11"/>
  <c r="J624" i="11"/>
  <c r="Y624" i="11"/>
  <c r="U624" i="11"/>
  <c r="Q624" i="11"/>
  <c r="M624" i="11"/>
  <c r="AB624" i="11"/>
  <c r="X624" i="11"/>
  <c r="T624" i="11"/>
  <c r="P624" i="11"/>
  <c r="L624" i="11"/>
  <c r="AA624" i="11"/>
  <c r="W624" i="11"/>
  <c r="S624" i="11"/>
  <c r="O624" i="11"/>
  <c r="K624" i="11"/>
  <c r="AB622" i="11"/>
  <c r="X622" i="11"/>
  <c r="T622" i="11"/>
  <c r="P622" i="11"/>
  <c r="L622" i="11"/>
  <c r="AA622" i="11"/>
  <c r="W622" i="11"/>
  <c r="S622" i="11"/>
  <c r="O622" i="11"/>
  <c r="K622" i="11"/>
  <c r="Z622" i="11"/>
  <c r="V622" i="11"/>
  <c r="R622" i="11"/>
  <c r="N622" i="11"/>
  <c r="J622" i="11"/>
  <c r="Y622" i="11"/>
  <c r="U622" i="11"/>
  <c r="Q622" i="11"/>
  <c r="M622" i="11"/>
  <c r="Z616" i="11"/>
  <c r="V616" i="11"/>
  <c r="R616" i="11"/>
  <c r="N616" i="11"/>
  <c r="J616" i="11"/>
  <c r="Y616" i="11"/>
  <c r="U616" i="11"/>
  <c r="Q616" i="11"/>
  <c r="M616" i="11"/>
  <c r="AB616" i="11"/>
  <c r="X616" i="11"/>
  <c r="T616" i="11"/>
  <c r="P616" i="11"/>
  <c r="L616" i="11"/>
  <c r="AA616" i="11"/>
  <c r="W616" i="11"/>
  <c r="S616" i="11"/>
  <c r="O616" i="11"/>
  <c r="K616" i="11"/>
  <c r="AB614" i="11"/>
  <c r="X614" i="11"/>
  <c r="T614" i="11"/>
  <c r="P614" i="11"/>
  <c r="L614" i="11"/>
  <c r="AA614" i="11"/>
  <c r="W614" i="11"/>
  <c r="S614" i="11"/>
  <c r="O614" i="11"/>
  <c r="K614" i="11"/>
  <c r="Z614" i="11"/>
  <c r="V614" i="11"/>
  <c r="R614" i="11"/>
  <c r="N614" i="11"/>
  <c r="J614" i="11"/>
  <c r="Y614" i="11"/>
  <c r="U614" i="11"/>
  <c r="Q614" i="11"/>
  <c r="M614" i="11"/>
  <c r="Z612" i="11"/>
  <c r="V612" i="11"/>
  <c r="R612" i="11"/>
  <c r="N612" i="11"/>
  <c r="J612" i="11"/>
  <c r="Y612" i="11"/>
  <c r="U612" i="11"/>
  <c r="Q612" i="11"/>
  <c r="M612" i="11"/>
  <c r="AB612" i="11"/>
  <c r="X612" i="11"/>
  <c r="T612" i="11"/>
  <c r="P612" i="11"/>
  <c r="L612" i="11"/>
  <c r="AA612" i="11"/>
  <c r="W612" i="11"/>
  <c r="S612" i="11"/>
  <c r="O612" i="11"/>
  <c r="K612" i="11"/>
  <c r="AB610" i="11"/>
  <c r="X610" i="11"/>
  <c r="T610" i="11"/>
  <c r="P610" i="11"/>
  <c r="L610" i="11"/>
  <c r="AA610" i="11"/>
  <c r="W610" i="11"/>
  <c r="S610" i="11"/>
  <c r="O610" i="11"/>
  <c r="K610" i="11"/>
  <c r="Z610" i="11"/>
  <c r="V610" i="11"/>
  <c r="R610" i="11"/>
  <c r="N610" i="11"/>
  <c r="J610" i="11"/>
  <c r="Y610" i="11"/>
  <c r="U610" i="11"/>
  <c r="Q610" i="11"/>
  <c r="M610" i="11"/>
  <c r="Z608" i="11"/>
  <c r="V608" i="11"/>
  <c r="R608" i="11"/>
  <c r="N608" i="11"/>
  <c r="J608" i="11"/>
  <c r="Y608" i="11"/>
  <c r="U608" i="11"/>
  <c r="Q608" i="11"/>
  <c r="M608" i="11"/>
  <c r="AB608" i="11"/>
  <c r="X608" i="11"/>
  <c r="T608" i="11"/>
  <c r="P608" i="11"/>
  <c r="L608" i="11"/>
  <c r="AA608" i="11"/>
  <c r="W608" i="11"/>
  <c r="S608" i="11"/>
  <c r="O608" i="11"/>
  <c r="K608" i="11"/>
  <c r="Y607" i="11"/>
  <c r="U607" i="11"/>
  <c r="Q607" i="11"/>
  <c r="M607" i="11"/>
  <c r="AB607" i="11"/>
  <c r="X607" i="11"/>
  <c r="T607" i="11"/>
  <c r="P607" i="11"/>
  <c r="L607" i="11"/>
  <c r="AA607" i="11"/>
  <c r="W607" i="11"/>
  <c r="S607" i="11"/>
  <c r="O607" i="11"/>
  <c r="K607" i="11"/>
  <c r="Z607" i="11"/>
  <c r="V607" i="11"/>
  <c r="R607" i="11"/>
  <c r="N607" i="11"/>
  <c r="J607" i="11"/>
  <c r="AA605" i="11"/>
  <c r="W605" i="11"/>
  <c r="S605" i="11"/>
  <c r="O605" i="11"/>
  <c r="K605" i="11"/>
  <c r="Z605" i="11"/>
  <c r="V605" i="11"/>
  <c r="R605" i="11"/>
  <c r="N605" i="11"/>
  <c r="J605" i="11"/>
  <c r="Y605" i="11"/>
  <c r="U605" i="11"/>
  <c r="Q605" i="11"/>
  <c r="M605" i="11"/>
  <c r="AB605" i="11"/>
  <c r="X605" i="11"/>
  <c r="T605" i="11"/>
  <c r="P605" i="11"/>
  <c r="L605" i="11"/>
  <c r="Y603" i="11"/>
  <c r="U603" i="11"/>
  <c r="Q603" i="11"/>
  <c r="M603" i="11"/>
  <c r="AB603" i="11"/>
  <c r="X603" i="11"/>
  <c r="T603" i="11"/>
  <c r="P603" i="11"/>
  <c r="L603" i="11"/>
  <c r="AA603" i="11"/>
  <c r="W603" i="11"/>
  <c r="S603" i="11"/>
  <c r="O603" i="11"/>
  <c r="K603" i="11"/>
  <c r="Z603" i="11"/>
  <c r="V603" i="11"/>
  <c r="R603" i="11"/>
  <c r="N603" i="11"/>
  <c r="J603" i="11"/>
  <c r="AA601" i="11"/>
  <c r="W601" i="11"/>
  <c r="S601" i="11"/>
  <c r="O601" i="11"/>
  <c r="K601" i="11"/>
  <c r="Z601" i="11"/>
  <c r="V601" i="11"/>
  <c r="R601" i="11"/>
  <c r="N601" i="11"/>
  <c r="J601" i="11"/>
  <c r="Y601" i="11"/>
  <c r="U601" i="11"/>
  <c r="Q601" i="11"/>
  <c r="M601" i="11"/>
  <c r="AB601" i="11"/>
  <c r="X601" i="11"/>
  <c r="T601" i="11"/>
  <c r="P601" i="11"/>
  <c r="L601" i="11"/>
  <c r="Z592" i="11"/>
  <c r="V592" i="11"/>
  <c r="R592" i="11"/>
  <c r="N592" i="11"/>
  <c r="J592" i="11"/>
  <c r="Y592" i="11"/>
  <c r="U592" i="11"/>
  <c r="Q592" i="11"/>
  <c r="M592" i="11"/>
  <c r="AB592" i="11"/>
  <c r="X592" i="11"/>
  <c r="T592" i="11"/>
  <c r="P592" i="11"/>
  <c r="L592" i="11"/>
  <c r="AA592" i="11"/>
  <c r="W592" i="11"/>
  <c r="S592" i="11"/>
  <c r="O592" i="11"/>
  <c r="K592" i="11"/>
  <c r="AB590" i="11"/>
  <c r="X590" i="11"/>
  <c r="T590" i="11"/>
  <c r="P590" i="11"/>
  <c r="L590" i="11"/>
  <c r="AA590" i="11"/>
  <c r="W590" i="11"/>
  <c r="S590" i="11"/>
  <c r="O590" i="11"/>
  <c r="K590" i="11"/>
  <c r="Z590" i="11"/>
  <c r="V590" i="11"/>
  <c r="R590" i="11"/>
  <c r="N590" i="11"/>
  <c r="J590" i="11"/>
  <c r="Y590" i="11"/>
  <c r="U590" i="11"/>
  <c r="Q590" i="11"/>
  <c r="M590" i="11"/>
  <c r="Z588" i="11"/>
  <c r="V588" i="11"/>
  <c r="R588" i="11"/>
  <c r="N588" i="11"/>
  <c r="J588" i="11"/>
  <c r="Y588" i="11"/>
  <c r="U588" i="11"/>
  <c r="Q588" i="11"/>
  <c r="M588" i="11"/>
  <c r="AB588" i="11"/>
  <c r="X588" i="11"/>
  <c r="T588" i="11"/>
  <c r="P588" i="11"/>
  <c r="L588" i="11"/>
  <c r="AA588" i="11"/>
  <c r="W588" i="11"/>
  <c r="S588" i="11"/>
  <c r="O588" i="11"/>
  <c r="K588" i="11"/>
  <c r="Z584" i="11"/>
  <c r="V584" i="11"/>
  <c r="R584" i="11"/>
  <c r="N584" i="11"/>
  <c r="J584" i="11"/>
  <c r="Y584" i="11"/>
  <c r="U584" i="11"/>
  <c r="Q584" i="11"/>
  <c r="M584" i="11"/>
  <c r="AB584" i="11"/>
  <c r="X584" i="11"/>
  <c r="T584" i="11"/>
  <c r="P584" i="11"/>
  <c r="L584" i="11"/>
  <c r="AA584" i="11"/>
  <c r="W584" i="11"/>
  <c r="S584" i="11"/>
  <c r="O584" i="11"/>
  <c r="K584" i="11"/>
  <c r="AB578" i="11"/>
  <c r="X578" i="11"/>
  <c r="T578" i="11"/>
  <c r="P578" i="11"/>
  <c r="L578" i="11"/>
  <c r="AA578" i="11"/>
  <c r="W578" i="11"/>
  <c r="S578" i="11"/>
  <c r="O578" i="11"/>
  <c r="K578" i="11"/>
  <c r="Z578" i="11"/>
  <c r="V578" i="11"/>
  <c r="R578" i="11"/>
  <c r="N578" i="11"/>
  <c r="J578" i="11"/>
  <c r="Y578" i="11"/>
  <c r="U578" i="11"/>
  <c r="Q578" i="11"/>
  <c r="M578" i="11"/>
  <c r="Z576" i="11"/>
  <c r="V576" i="11"/>
  <c r="R576" i="11"/>
  <c r="N576" i="11"/>
  <c r="J576" i="11"/>
  <c r="Y576" i="11"/>
  <c r="U576" i="11"/>
  <c r="Q576" i="11"/>
  <c r="M576" i="11"/>
  <c r="AB576" i="11"/>
  <c r="X576" i="11"/>
  <c r="T576" i="11"/>
  <c r="P576" i="11"/>
  <c r="L576" i="11"/>
  <c r="AA576" i="11"/>
  <c r="W576" i="11"/>
  <c r="S576" i="11"/>
  <c r="O576" i="11"/>
  <c r="K576" i="11"/>
  <c r="AA573" i="11"/>
  <c r="W573" i="11"/>
  <c r="S573" i="11"/>
  <c r="O573" i="11"/>
  <c r="K573" i="11"/>
  <c r="Z573" i="11"/>
  <c r="V573" i="11"/>
  <c r="R573" i="11"/>
  <c r="N573" i="11"/>
  <c r="J573" i="11"/>
  <c r="Y573" i="11"/>
  <c r="U573" i="11"/>
  <c r="Q573" i="11"/>
  <c r="M573" i="11"/>
  <c r="AB573" i="11"/>
  <c r="X573" i="11"/>
  <c r="T573" i="11"/>
  <c r="P573" i="11"/>
  <c r="L573" i="11"/>
  <c r="Z568" i="11"/>
  <c r="V568" i="11"/>
  <c r="R568" i="11"/>
  <c r="N568" i="11"/>
  <c r="J568" i="11"/>
  <c r="Y568" i="11"/>
  <c r="U568" i="11"/>
  <c r="Q568" i="11"/>
  <c r="M568" i="11"/>
  <c r="AB568" i="11"/>
  <c r="X568" i="11"/>
  <c r="T568" i="11"/>
  <c r="P568" i="11"/>
  <c r="L568" i="11"/>
  <c r="AA568" i="11"/>
  <c r="W568" i="11"/>
  <c r="S568" i="11"/>
  <c r="O568" i="11"/>
  <c r="K568" i="11"/>
  <c r="Z564" i="11"/>
  <c r="V564" i="11"/>
  <c r="R564" i="11"/>
  <c r="N564" i="11"/>
  <c r="J564" i="11"/>
  <c r="Y564" i="11"/>
  <c r="U564" i="11"/>
  <c r="Q564" i="11"/>
  <c r="M564" i="11"/>
  <c r="AB564" i="11"/>
  <c r="X564" i="11"/>
  <c r="T564" i="11"/>
  <c r="P564" i="11"/>
  <c r="L564" i="11"/>
  <c r="AA564" i="11"/>
  <c r="W564" i="11"/>
  <c r="S564" i="11"/>
  <c r="O564" i="11"/>
  <c r="K564" i="11"/>
  <c r="AB562" i="11"/>
  <c r="X562" i="11"/>
  <c r="T562" i="11"/>
  <c r="P562" i="11"/>
  <c r="L562" i="11"/>
  <c r="AA562" i="11"/>
  <c r="W562" i="11"/>
  <c r="S562" i="11"/>
  <c r="O562" i="11"/>
  <c r="K562" i="11"/>
  <c r="Z562" i="11"/>
  <c r="V562" i="11"/>
  <c r="R562" i="11"/>
  <c r="N562" i="11"/>
  <c r="J562" i="11"/>
  <c r="Y562" i="11"/>
  <c r="U562" i="11"/>
  <c r="Q562" i="11"/>
  <c r="M562" i="11"/>
  <c r="Z560" i="11"/>
  <c r="V560" i="11"/>
  <c r="R560" i="11"/>
  <c r="N560" i="11"/>
  <c r="J560" i="11"/>
  <c r="Y560" i="11"/>
  <c r="U560" i="11"/>
  <c r="Q560" i="11"/>
  <c r="M560" i="11"/>
  <c r="AB560" i="11"/>
  <c r="X560" i="11"/>
  <c r="T560" i="11"/>
  <c r="P560" i="11"/>
  <c r="L560" i="11"/>
  <c r="AA560" i="11"/>
  <c r="W560" i="11"/>
  <c r="S560" i="11"/>
  <c r="O560" i="11"/>
  <c r="K560" i="11"/>
  <c r="AB550" i="11"/>
  <c r="X550" i="11"/>
  <c r="T550" i="11"/>
  <c r="P550" i="11"/>
  <c r="L550" i="11"/>
  <c r="AA550" i="11"/>
  <c r="W550" i="11"/>
  <c r="S550" i="11"/>
  <c r="O550" i="11"/>
  <c r="K550" i="11"/>
  <c r="Z550" i="11"/>
  <c r="V550" i="11"/>
  <c r="R550" i="11"/>
  <c r="N550" i="11"/>
  <c r="J550" i="11"/>
  <c r="Y550" i="11"/>
  <c r="U550" i="11"/>
  <c r="Q550" i="11"/>
  <c r="M550" i="11"/>
  <c r="Z548" i="11"/>
  <c r="V548" i="11"/>
  <c r="R548" i="11"/>
  <c r="N548" i="11"/>
  <c r="J548" i="11"/>
  <c r="Y548" i="11"/>
  <c r="U548" i="11"/>
  <c r="Q548" i="11"/>
  <c r="M548" i="11"/>
  <c r="AB548" i="11"/>
  <c r="X548" i="11"/>
  <c r="T548" i="11"/>
  <c r="P548" i="11"/>
  <c r="L548" i="11"/>
  <c r="AA548" i="11"/>
  <c r="W548" i="11"/>
  <c r="S548" i="11"/>
  <c r="O548" i="11"/>
  <c r="K548" i="11"/>
  <c r="Z544" i="11"/>
  <c r="V544" i="11"/>
  <c r="R544" i="11"/>
  <c r="N544" i="11"/>
  <c r="J544" i="11"/>
  <c r="Y544" i="11"/>
  <c r="U544" i="11"/>
  <c r="Q544" i="11"/>
  <c r="M544" i="11"/>
  <c r="AB544" i="11"/>
  <c r="X544" i="11"/>
  <c r="T544" i="11"/>
  <c r="P544" i="11"/>
  <c r="L544" i="11"/>
  <c r="AA544" i="11"/>
  <c r="W544" i="11"/>
  <c r="S544" i="11"/>
  <c r="O544" i="11"/>
  <c r="K544" i="11"/>
  <c r="Y523" i="11"/>
  <c r="U523" i="11"/>
  <c r="Q523" i="11"/>
  <c r="M523" i="11"/>
  <c r="AB523" i="11"/>
  <c r="X523" i="11"/>
  <c r="T523" i="11"/>
  <c r="P523" i="11"/>
  <c r="L523" i="11"/>
  <c r="AA523" i="11"/>
  <c r="W523" i="11"/>
  <c r="S523" i="11"/>
  <c r="O523" i="11"/>
  <c r="K523" i="11"/>
  <c r="Z523" i="11"/>
  <c r="V523" i="11"/>
  <c r="R523" i="11"/>
  <c r="N523" i="11"/>
  <c r="J523" i="11"/>
  <c r="AA521" i="11"/>
  <c r="W521" i="11"/>
  <c r="S521" i="11"/>
  <c r="O521" i="11"/>
  <c r="K521" i="11"/>
  <c r="Z521" i="11"/>
  <c r="V521" i="11"/>
  <c r="R521" i="11"/>
  <c r="N521" i="11"/>
  <c r="J521" i="11"/>
  <c r="Y521" i="11"/>
  <c r="U521" i="11"/>
  <c r="Q521" i="11"/>
  <c r="M521" i="11"/>
  <c r="AB521" i="11"/>
  <c r="X521" i="11"/>
  <c r="T521" i="11"/>
  <c r="P521" i="11"/>
  <c r="L521" i="11"/>
  <c r="Y519" i="11"/>
  <c r="U519" i="11"/>
  <c r="Q519" i="11"/>
  <c r="M519" i="11"/>
  <c r="AB519" i="11"/>
  <c r="X519" i="11"/>
  <c r="T519" i="11"/>
  <c r="P519" i="11"/>
  <c r="L519" i="11"/>
  <c r="AA519" i="11"/>
  <c r="W519" i="11"/>
  <c r="S519" i="11"/>
  <c r="O519" i="11"/>
  <c r="K519" i="11"/>
  <c r="Z519" i="11"/>
  <c r="V519" i="11"/>
  <c r="R519" i="11"/>
  <c r="N519" i="11"/>
  <c r="J519" i="11"/>
  <c r="AA517" i="11"/>
  <c r="W517" i="11"/>
  <c r="S517" i="11"/>
  <c r="O517" i="11"/>
  <c r="K517" i="11"/>
  <c r="Z517" i="11"/>
  <c r="V517" i="11"/>
  <c r="R517" i="11"/>
  <c r="N517" i="11"/>
  <c r="J517" i="11"/>
  <c r="Y517" i="11"/>
  <c r="U517" i="11"/>
  <c r="Q517" i="11"/>
  <c r="M517" i="11"/>
  <c r="AB517" i="11"/>
  <c r="X517" i="11"/>
  <c r="T517" i="11"/>
  <c r="P517" i="11"/>
  <c r="L517" i="11"/>
  <c r="AA501" i="11"/>
  <c r="W501" i="11"/>
  <c r="S501" i="11"/>
  <c r="O501" i="11"/>
  <c r="K501" i="11"/>
  <c r="Z501" i="11"/>
  <c r="V501" i="11"/>
  <c r="R501" i="11"/>
  <c r="N501" i="11"/>
  <c r="J501" i="11"/>
  <c r="Y501" i="11"/>
  <c r="U501" i="11"/>
  <c r="Q501" i="11"/>
  <c r="M501" i="11"/>
  <c r="AB501" i="11"/>
  <c r="X501" i="11"/>
  <c r="T501" i="11"/>
  <c r="P501" i="11"/>
  <c r="L501" i="11"/>
  <c r="Y499" i="11"/>
  <c r="U499" i="11"/>
  <c r="Q499" i="11"/>
  <c r="M499" i="11"/>
  <c r="AB499" i="11"/>
  <c r="X499" i="11"/>
  <c r="T499" i="11"/>
  <c r="P499" i="11"/>
  <c r="L499" i="11"/>
  <c r="AA499" i="11"/>
  <c r="W499" i="11"/>
  <c r="S499" i="11"/>
  <c r="O499" i="11"/>
  <c r="K499" i="11"/>
  <c r="Z499" i="11"/>
  <c r="V499" i="11"/>
  <c r="R499" i="11"/>
  <c r="N499" i="11"/>
  <c r="J499" i="11"/>
  <c r="AA497" i="11"/>
  <c r="W497" i="11"/>
  <c r="S497" i="11"/>
  <c r="O497" i="11"/>
  <c r="K497" i="11"/>
  <c r="Z497" i="11"/>
  <c r="V497" i="11"/>
  <c r="R497" i="11"/>
  <c r="N497" i="11"/>
  <c r="J497" i="11"/>
  <c r="Y497" i="11"/>
  <c r="U497" i="11"/>
  <c r="Q497" i="11"/>
  <c r="M497" i="11"/>
  <c r="AB497" i="11"/>
  <c r="X497" i="11"/>
  <c r="T497" i="11"/>
  <c r="P497" i="11"/>
  <c r="L497" i="11"/>
  <c r="Y495" i="11"/>
  <c r="U495" i="11"/>
  <c r="Q495" i="11"/>
  <c r="M495" i="11"/>
  <c r="AB495" i="11"/>
  <c r="X495" i="11"/>
  <c r="T495" i="11"/>
  <c r="P495" i="11"/>
  <c r="L495" i="11"/>
  <c r="AA495" i="11"/>
  <c r="W495" i="11"/>
  <c r="S495" i="11"/>
  <c r="O495" i="11"/>
  <c r="K495" i="11"/>
  <c r="Z495" i="11"/>
  <c r="V495" i="11"/>
  <c r="R495" i="11"/>
  <c r="N495" i="11"/>
  <c r="J495" i="11"/>
  <c r="AA493" i="11"/>
  <c r="W493" i="11"/>
  <c r="S493" i="11"/>
  <c r="O493" i="11"/>
  <c r="K493" i="11"/>
  <c r="Z493" i="11"/>
  <c r="V493" i="11"/>
  <c r="R493" i="11"/>
  <c r="N493" i="11"/>
  <c r="J493" i="11"/>
  <c r="Y493" i="11"/>
  <c r="U493" i="11"/>
  <c r="Q493" i="11"/>
  <c r="M493" i="11"/>
  <c r="AB493" i="11"/>
  <c r="X493" i="11"/>
  <c r="T493" i="11"/>
  <c r="P493" i="11"/>
  <c r="L493" i="11"/>
  <c r="Z484" i="11"/>
  <c r="V484" i="11"/>
  <c r="R484" i="11"/>
  <c r="N484" i="11"/>
  <c r="J484" i="11"/>
  <c r="Y484" i="11"/>
  <c r="U484" i="11"/>
  <c r="Q484" i="11"/>
  <c r="M484" i="11"/>
  <c r="AB484" i="11"/>
  <c r="X484" i="11"/>
  <c r="T484" i="11"/>
  <c r="P484" i="11"/>
  <c r="L484" i="11"/>
  <c r="AA484" i="11"/>
  <c r="W484" i="11"/>
  <c r="S484" i="11"/>
  <c r="O484" i="11"/>
  <c r="K484" i="11"/>
  <c r="AB482" i="11"/>
  <c r="X482" i="11"/>
  <c r="T482" i="11"/>
  <c r="P482" i="11"/>
  <c r="L482" i="11"/>
  <c r="AA482" i="11"/>
  <c r="W482" i="11"/>
  <c r="S482" i="11"/>
  <c r="O482" i="11"/>
  <c r="K482" i="11"/>
  <c r="Z482" i="11"/>
  <c r="V482" i="11"/>
  <c r="R482" i="11"/>
  <c r="N482" i="11"/>
  <c r="J482" i="11"/>
  <c r="Y482" i="11"/>
  <c r="U482" i="11"/>
  <c r="Q482" i="11"/>
  <c r="M482" i="11"/>
  <c r="Z472" i="11"/>
  <c r="V472" i="11"/>
  <c r="R472" i="11"/>
  <c r="N472" i="11"/>
  <c r="J472" i="11"/>
  <c r="Y472" i="11"/>
  <c r="U472" i="11"/>
  <c r="Q472" i="11"/>
  <c r="M472" i="11"/>
  <c r="AB472" i="11"/>
  <c r="X472" i="11"/>
  <c r="T472" i="11"/>
  <c r="P472" i="11"/>
  <c r="L472" i="11"/>
  <c r="AA472" i="11"/>
  <c r="W472" i="11"/>
  <c r="S472" i="11"/>
  <c r="O472" i="11"/>
  <c r="K472" i="11"/>
  <c r="AB470" i="11"/>
  <c r="X470" i="11"/>
  <c r="T470" i="11"/>
  <c r="P470" i="11"/>
  <c r="L470" i="11"/>
  <c r="AA470" i="11"/>
  <c r="W470" i="11"/>
  <c r="S470" i="11"/>
  <c r="O470" i="11"/>
  <c r="K470" i="11"/>
  <c r="Z470" i="11"/>
  <c r="V470" i="11"/>
  <c r="R470" i="11"/>
  <c r="N470" i="11"/>
  <c r="J470" i="11"/>
  <c r="Y470" i="11"/>
  <c r="U470" i="11"/>
  <c r="Q470" i="11"/>
  <c r="M470" i="11"/>
  <c r="Z468" i="11"/>
  <c r="V468" i="11"/>
  <c r="R468" i="11"/>
  <c r="N468" i="11"/>
  <c r="J468" i="11"/>
  <c r="Y468" i="11"/>
  <c r="U468" i="11"/>
  <c r="Q468" i="11"/>
  <c r="M468" i="11"/>
  <c r="AB468" i="11"/>
  <c r="X468" i="11"/>
  <c r="T468" i="11"/>
  <c r="P468" i="11"/>
  <c r="L468" i="11"/>
  <c r="AA468" i="11"/>
  <c r="W468" i="11"/>
  <c r="S468" i="11"/>
  <c r="O468" i="11"/>
  <c r="K468" i="11"/>
  <c r="AB466" i="11"/>
  <c r="X466" i="11"/>
  <c r="T466" i="11"/>
  <c r="P466" i="11"/>
  <c r="L466" i="11"/>
  <c r="AA466" i="11"/>
  <c r="W466" i="11"/>
  <c r="S466" i="11"/>
  <c r="O466" i="11"/>
  <c r="K466" i="11"/>
  <c r="Z466" i="11"/>
  <c r="V466" i="11"/>
  <c r="R466" i="11"/>
  <c r="N466" i="11"/>
  <c r="J466" i="11"/>
  <c r="Y466" i="11"/>
  <c r="U466" i="11"/>
  <c r="Q466" i="11"/>
  <c r="M466" i="11"/>
  <c r="AB454" i="11"/>
  <c r="X454" i="11"/>
  <c r="T454" i="11"/>
  <c r="P454" i="11"/>
  <c r="L454" i="11"/>
  <c r="AA454" i="11"/>
  <c r="W454" i="11"/>
  <c r="S454" i="11"/>
  <c r="O454" i="11"/>
  <c r="K454" i="11"/>
  <c r="Z454" i="11"/>
  <c r="V454" i="11"/>
  <c r="R454" i="11"/>
  <c r="N454" i="11"/>
  <c r="J454" i="11"/>
  <c r="Y454" i="11"/>
  <c r="U454" i="11"/>
  <c r="Q454" i="11"/>
  <c r="M454" i="11"/>
  <c r="Z452" i="11"/>
  <c r="V452" i="11"/>
  <c r="R452" i="11"/>
  <c r="N452" i="11"/>
  <c r="J452" i="11"/>
  <c r="Y452" i="11"/>
  <c r="U452" i="11"/>
  <c r="Q452" i="11"/>
  <c r="M452" i="11"/>
  <c r="AB452" i="11"/>
  <c r="X452" i="11"/>
  <c r="T452" i="11"/>
  <c r="P452" i="11"/>
  <c r="L452" i="11"/>
  <c r="AA452" i="11"/>
  <c r="W452" i="11"/>
  <c r="S452" i="11"/>
  <c r="O452" i="11"/>
  <c r="K452" i="11"/>
  <c r="AB450" i="11"/>
  <c r="X450" i="11"/>
  <c r="T450" i="11"/>
  <c r="P450" i="11"/>
  <c r="L450" i="11"/>
  <c r="AA450" i="11"/>
  <c r="W450" i="11"/>
  <c r="S450" i="11"/>
  <c r="O450" i="11"/>
  <c r="K450" i="11"/>
  <c r="Z450" i="11"/>
  <c r="V450" i="11"/>
  <c r="R450" i="11"/>
  <c r="N450" i="11"/>
  <c r="J450" i="11"/>
  <c r="Y450" i="11"/>
  <c r="U450" i="11"/>
  <c r="Q450" i="11"/>
  <c r="M450" i="11"/>
  <c r="Z448" i="11"/>
  <c r="V448" i="11"/>
  <c r="R448" i="11"/>
  <c r="N448" i="11"/>
  <c r="J448" i="11"/>
  <c r="Y448" i="11"/>
  <c r="U448" i="11"/>
  <c r="Q448" i="11"/>
  <c r="M448" i="11"/>
  <c r="AB448" i="11"/>
  <c r="X448" i="11"/>
  <c r="T448" i="11"/>
  <c r="P448" i="11"/>
  <c r="L448" i="11"/>
  <c r="AA448" i="11"/>
  <c r="W448" i="11"/>
  <c r="S448" i="11"/>
  <c r="O448" i="11"/>
  <c r="K448" i="11"/>
  <c r="AB446" i="11"/>
  <c r="X446" i="11"/>
  <c r="T446" i="11"/>
  <c r="P446" i="11"/>
  <c r="L446" i="11"/>
  <c r="AA446" i="11"/>
  <c r="W446" i="11"/>
  <c r="S446" i="11"/>
  <c r="O446" i="11"/>
  <c r="K446" i="11"/>
  <c r="Z446" i="11"/>
  <c r="V446" i="11"/>
  <c r="R446" i="11"/>
  <c r="N446" i="11"/>
  <c r="J446" i="11"/>
  <c r="Y446" i="11"/>
  <c r="U446" i="11"/>
  <c r="Q446" i="11"/>
  <c r="M446" i="11"/>
  <c r="Z444" i="11"/>
  <c r="V444" i="11"/>
  <c r="R444" i="11"/>
  <c r="N444" i="11"/>
  <c r="J444" i="11"/>
  <c r="Y444" i="11"/>
  <c r="U444" i="11"/>
  <c r="Q444" i="11"/>
  <c r="M444" i="11"/>
  <c r="AB444" i="11"/>
  <c r="X444" i="11"/>
  <c r="T444" i="11"/>
  <c r="P444" i="11"/>
  <c r="L444" i="11"/>
  <c r="AA444" i="11"/>
  <c r="W444" i="11"/>
  <c r="S444" i="11"/>
  <c r="O444" i="11"/>
  <c r="K444" i="11"/>
  <c r="Y435" i="11"/>
  <c r="U435" i="11"/>
  <c r="Q435" i="11"/>
  <c r="M435" i="11"/>
  <c r="AB435" i="11"/>
  <c r="X435" i="11"/>
  <c r="T435" i="11"/>
  <c r="P435" i="11"/>
  <c r="L435" i="11"/>
  <c r="AA435" i="11"/>
  <c r="W435" i="11"/>
  <c r="S435" i="11"/>
  <c r="O435" i="11"/>
  <c r="K435" i="11"/>
  <c r="Z435" i="11"/>
  <c r="V435" i="11"/>
  <c r="R435" i="11"/>
  <c r="N435" i="11"/>
  <c r="J435" i="11"/>
  <c r="AA433" i="11"/>
  <c r="W433" i="11"/>
  <c r="S433" i="11"/>
  <c r="O433" i="11"/>
  <c r="K433" i="11"/>
  <c r="Z433" i="11"/>
  <c r="V433" i="11"/>
  <c r="R433" i="11"/>
  <c r="N433" i="11"/>
  <c r="J433" i="11"/>
  <c r="Y433" i="11"/>
  <c r="U433" i="11"/>
  <c r="Q433" i="11"/>
  <c r="M433" i="11"/>
  <c r="AB433" i="11"/>
  <c r="X433" i="11"/>
  <c r="T433" i="11"/>
  <c r="P433" i="11"/>
  <c r="L433" i="11"/>
  <c r="Y431" i="11"/>
  <c r="U431" i="11"/>
  <c r="Q431" i="11"/>
  <c r="M431" i="11"/>
  <c r="AB431" i="11"/>
  <c r="X431" i="11"/>
  <c r="T431" i="11"/>
  <c r="P431" i="11"/>
  <c r="L431" i="11"/>
  <c r="AA431" i="11"/>
  <c r="W431" i="11"/>
  <c r="S431" i="11"/>
  <c r="O431" i="11"/>
  <c r="K431" i="11"/>
  <c r="Z431" i="11"/>
  <c r="V431" i="11"/>
  <c r="R431" i="11"/>
  <c r="N431" i="11"/>
  <c r="J431" i="11"/>
  <c r="AA429" i="11"/>
  <c r="W429" i="11"/>
  <c r="S429" i="11"/>
  <c r="O429" i="11"/>
  <c r="K429" i="11"/>
  <c r="Z429" i="11"/>
  <c r="V429" i="11"/>
  <c r="R429" i="11"/>
  <c r="N429" i="11"/>
  <c r="J429" i="11"/>
  <c r="Y429" i="11"/>
  <c r="U429" i="11"/>
  <c r="Q429" i="11"/>
  <c r="M429" i="11"/>
  <c r="AB429" i="11"/>
  <c r="X429" i="11"/>
  <c r="T429" i="11"/>
  <c r="P429" i="11"/>
  <c r="L429" i="11"/>
  <c r="AA425" i="11"/>
  <c r="W425" i="11"/>
  <c r="S425" i="11"/>
  <c r="O425" i="11"/>
  <c r="K425" i="11"/>
  <c r="Z425" i="11"/>
  <c r="V425" i="11"/>
  <c r="R425" i="11"/>
  <c r="N425" i="11"/>
  <c r="J425" i="11"/>
  <c r="Y425" i="11"/>
  <c r="U425" i="11"/>
  <c r="Q425" i="11"/>
  <c r="M425" i="11"/>
  <c r="AB425" i="11"/>
  <c r="X425" i="11"/>
  <c r="T425" i="11"/>
  <c r="P425" i="11"/>
  <c r="L425" i="11"/>
  <c r="Y423" i="11"/>
  <c r="U423" i="11"/>
  <c r="Q423" i="11"/>
  <c r="M423" i="11"/>
  <c r="AB423" i="11"/>
  <c r="X423" i="11"/>
  <c r="T423" i="11"/>
  <c r="P423" i="11"/>
  <c r="L423" i="11"/>
  <c r="AA423" i="11"/>
  <c r="W423" i="11"/>
  <c r="S423" i="11"/>
  <c r="O423" i="11"/>
  <c r="K423" i="11"/>
  <c r="Z423" i="11"/>
  <c r="V423" i="11"/>
  <c r="R423" i="11"/>
  <c r="N423" i="11"/>
  <c r="J423" i="11"/>
  <c r="AA421" i="11"/>
  <c r="W421" i="11"/>
  <c r="S421" i="11"/>
  <c r="O421" i="11"/>
  <c r="K421" i="11"/>
  <c r="Z421" i="11"/>
  <c r="V421" i="11"/>
  <c r="R421" i="11"/>
  <c r="N421" i="11"/>
  <c r="J421" i="11"/>
  <c r="Y421" i="11"/>
  <c r="U421" i="11"/>
  <c r="Q421" i="11"/>
  <c r="M421" i="11"/>
  <c r="AB421" i="11"/>
  <c r="X421" i="11"/>
  <c r="T421" i="11"/>
  <c r="P421" i="11"/>
  <c r="L421" i="11"/>
  <c r="AA413" i="11"/>
  <c r="W413" i="11"/>
  <c r="S413" i="11"/>
  <c r="O413" i="11"/>
  <c r="K413" i="11"/>
  <c r="Z413" i="11"/>
  <c r="V413" i="11"/>
  <c r="R413" i="11"/>
  <c r="N413" i="11"/>
  <c r="J413" i="11"/>
  <c r="Y413" i="11"/>
  <c r="U413" i="11"/>
  <c r="Q413" i="11"/>
  <c r="M413" i="11"/>
  <c r="AB413" i="11"/>
  <c r="X413" i="11"/>
  <c r="T413" i="11"/>
  <c r="P413" i="11"/>
  <c r="L413" i="11"/>
  <c r="Y411" i="11"/>
  <c r="U411" i="11"/>
  <c r="Q411" i="11"/>
  <c r="M411" i="11"/>
  <c r="AB411" i="11"/>
  <c r="X411" i="11"/>
  <c r="T411" i="11"/>
  <c r="P411" i="11"/>
  <c r="L411" i="11"/>
  <c r="AA411" i="11"/>
  <c r="W411" i="11"/>
  <c r="S411" i="11"/>
  <c r="O411" i="11"/>
  <c r="K411" i="11"/>
  <c r="Z411" i="11"/>
  <c r="V411" i="11"/>
  <c r="R411" i="11"/>
  <c r="N411" i="11"/>
  <c r="J411" i="11"/>
  <c r="AA409" i="11"/>
  <c r="W409" i="11"/>
  <c r="S409" i="11"/>
  <c r="O409" i="11"/>
  <c r="K409" i="11"/>
  <c r="Z409" i="11"/>
  <c r="V409" i="11"/>
  <c r="R409" i="11"/>
  <c r="N409" i="11"/>
  <c r="J409" i="11"/>
  <c r="Y409" i="11"/>
  <c r="U409" i="11"/>
  <c r="Q409" i="11"/>
  <c r="M409" i="11"/>
  <c r="AB409" i="11"/>
  <c r="X409" i="11"/>
  <c r="T409" i="11"/>
  <c r="P409" i="11"/>
  <c r="L409" i="11"/>
  <c r="Y407" i="11"/>
  <c r="U407" i="11"/>
  <c r="Q407" i="11"/>
  <c r="M407" i="11"/>
  <c r="AB407" i="11"/>
  <c r="X407" i="11"/>
  <c r="T407" i="11"/>
  <c r="P407" i="11"/>
  <c r="L407" i="11"/>
  <c r="AA407" i="11"/>
  <c r="W407" i="11"/>
  <c r="S407" i="11"/>
  <c r="O407" i="11"/>
  <c r="K407" i="11"/>
  <c r="Z407" i="11"/>
  <c r="V407" i="11"/>
  <c r="R407" i="11"/>
  <c r="N407" i="11"/>
  <c r="J407" i="11"/>
  <c r="AB406" i="11"/>
  <c r="X406" i="11"/>
  <c r="T406" i="11"/>
  <c r="P406" i="11"/>
  <c r="L406" i="11"/>
  <c r="AA406" i="11"/>
  <c r="W406" i="11"/>
  <c r="S406" i="11"/>
  <c r="O406" i="11"/>
  <c r="K406" i="11"/>
  <c r="Z406" i="11"/>
  <c r="V406" i="11"/>
  <c r="R406" i="11"/>
  <c r="N406" i="11"/>
  <c r="J406" i="11"/>
  <c r="Y406" i="11"/>
  <c r="U406" i="11"/>
  <c r="Q406" i="11"/>
  <c r="M406" i="11"/>
  <c r="Z404" i="11"/>
  <c r="V404" i="11"/>
  <c r="R404" i="11"/>
  <c r="N404" i="11"/>
  <c r="J404" i="11"/>
  <c r="Y404" i="11"/>
  <c r="U404" i="11"/>
  <c r="Q404" i="11"/>
  <c r="M404" i="11"/>
  <c r="AB404" i="11"/>
  <c r="X404" i="11"/>
  <c r="T404" i="11"/>
  <c r="P404" i="11"/>
  <c r="L404" i="11"/>
  <c r="AA404" i="11"/>
  <c r="W404" i="11"/>
  <c r="S404" i="11"/>
  <c r="O404" i="11"/>
  <c r="K404" i="11"/>
  <c r="AB402" i="11"/>
  <c r="X402" i="11"/>
  <c r="T402" i="11"/>
  <c r="P402" i="11"/>
  <c r="L402" i="11"/>
  <c r="AA402" i="11"/>
  <c r="W402" i="11"/>
  <c r="S402" i="11"/>
  <c r="O402" i="11"/>
  <c r="K402" i="11"/>
  <c r="Z402" i="11"/>
  <c r="V402" i="11"/>
  <c r="R402" i="11"/>
  <c r="N402" i="11"/>
  <c r="J402" i="11"/>
  <c r="Y402" i="11"/>
  <c r="U402" i="11"/>
  <c r="Q402" i="11"/>
  <c r="M402" i="11"/>
  <c r="Z400" i="11"/>
  <c r="V400" i="11"/>
  <c r="R400" i="11"/>
  <c r="N400" i="11"/>
  <c r="J400" i="11"/>
  <c r="Y400" i="11"/>
  <c r="U400" i="11"/>
  <c r="Q400" i="11"/>
  <c r="M400" i="11"/>
  <c r="AB400" i="11"/>
  <c r="X400" i="11"/>
  <c r="T400" i="11"/>
  <c r="P400" i="11"/>
  <c r="L400" i="11"/>
  <c r="AA400" i="11"/>
  <c r="W400" i="11"/>
  <c r="S400" i="11"/>
  <c r="O400" i="11"/>
  <c r="K400" i="11"/>
  <c r="AB398" i="11"/>
  <c r="X398" i="11"/>
  <c r="T398" i="11"/>
  <c r="P398" i="11"/>
  <c r="L398" i="11"/>
  <c r="AA398" i="11"/>
  <c r="W398" i="11"/>
  <c r="S398" i="11"/>
  <c r="O398" i="11"/>
  <c r="K398" i="11"/>
  <c r="Z398" i="11"/>
  <c r="V398" i="11"/>
  <c r="R398" i="11"/>
  <c r="N398" i="11"/>
  <c r="J398" i="11"/>
  <c r="Y398" i="11"/>
  <c r="U398" i="11"/>
  <c r="Q398" i="11"/>
  <c r="M398" i="11"/>
  <c r="Z396" i="11"/>
  <c r="V396" i="11"/>
  <c r="R396" i="11"/>
  <c r="N396" i="11"/>
  <c r="J396" i="11"/>
  <c r="Y396" i="11"/>
  <c r="U396" i="11"/>
  <c r="Q396" i="11"/>
  <c r="M396" i="11"/>
  <c r="AB396" i="11"/>
  <c r="X396" i="11"/>
  <c r="T396" i="11"/>
  <c r="P396" i="11"/>
  <c r="L396" i="11"/>
  <c r="AA396" i="11"/>
  <c r="W396" i="11"/>
  <c r="S396" i="11"/>
  <c r="O396" i="11"/>
  <c r="K396" i="11"/>
  <c r="AB378" i="11"/>
  <c r="X378" i="11"/>
  <c r="T378" i="11"/>
  <c r="P378" i="11"/>
  <c r="L378" i="11"/>
  <c r="AA378" i="11"/>
  <c r="W378" i="11"/>
  <c r="S378" i="11"/>
  <c r="O378" i="11"/>
  <c r="K378" i="11"/>
  <c r="Z378" i="11"/>
  <c r="V378" i="11"/>
  <c r="R378" i="11"/>
  <c r="N378" i="11"/>
  <c r="J378" i="11"/>
  <c r="Y378" i="11"/>
  <c r="U378" i="11"/>
  <c r="Q378" i="11"/>
  <c r="M378" i="11"/>
  <c r="AB374" i="11"/>
  <c r="X374" i="11"/>
  <c r="T374" i="11"/>
  <c r="P374" i="11"/>
  <c r="L374" i="11"/>
  <c r="AA374" i="11"/>
  <c r="W374" i="11"/>
  <c r="S374" i="11"/>
  <c r="O374" i="11"/>
  <c r="K374" i="11"/>
  <c r="Z374" i="11"/>
  <c r="V374" i="11"/>
  <c r="R374" i="11"/>
  <c r="N374" i="11"/>
  <c r="J374" i="11"/>
  <c r="Y374" i="11"/>
  <c r="U374" i="11"/>
  <c r="Q374" i="11"/>
  <c r="M374" i="11"/>
  <c r="Y363" i="11"/>
  <c r="U363" i="11"/>
  <c r="Q363" i="11"/>
  <c r="M363" i="11"/>
  <c r="AB363" i="11"/>
  <c r="X363" i="11"/>
  <c r="T363" i="11"/>
  <c r="P363" i="11"/>
  <c r="L363" i="11"/>
  <c r="AA363" i="11"/>
  <c r="W363" i="11"/>
  <c r="S363" i="11"/>
  <c r="O363" i="11"/>
  <c r="K363" i="11"/>
  <c r="Z363" i="11"/>
  <c r="V363" i="11"/>
  <c r="R363" i="11"/>
  <c r="N363" i="11"/>
  <c r="J363" i="11"/>
  <c r="AA353" i="11"/>
  <c r="W353" i="11"/>
  <c r="S353" i="11"/>
  <c r="O353" i="11"/>
  <c r="K353" i="11"/>
  <c r="Z353" i="11"/>
  <c r="V353" i="11"/>
  <c r="R353" i="11"/>
  <c r="N353" i="11"/>
  <c r="J353" i="11"/>
  <c r="Y353" i="11"/>
  <c r="U353" i="11"/>
  <c r="Q353" i="11"/>
  <c r="M353" i="11"/>
  <c r="AB353" i="11"/>
  <c r="X353" i="11"/>
  <c r="T353" i="11"/>
  <c r="P353" i="11"/>
  <c r="L353" i="11"/>
  <c r="Y351" i="11"/>
  <c r="U351" i="11"/>
  <c r="Q351" i="11"/>
  <c r="M351" i="11"/>
  <c r="AB351" i="11"/>
  <c r="X351" i="11"/>
  <c r="T351" i="11"/>
  <c r="P351" i="11"/>
  <c r="L351" i="11"/>
  <c r="AA351" i="11"/>
  <c r="W351" i="11"/>
  <c r="S351" i="11"/>
  <c r="O351" i="11"/>
  <c r="K351" i="11"/>
  <c r="Z351" i="11"/>
  <c r="V351" i="11"/>
  <c r="R351" i="11"/>
  <c r="N351" i="11"/>
  <c r="J351" i="11"/>
  <c r="AA349" i="11"/>
  <c r="W349" i="11"/>
  <c r="S349" i="11"/>
  <c r="O349" i="11"/>
  <c r="K349" i="11"/>
  <c r="Z349" i="11"/>
  <c r="V349" i="11"/>
  <c r="R349" i="11"/>
  <c r="N349" i="11"/>
  <c r="J349" i="11"/>
  <c r="Y349" i="11"/>
  <c r="U349" i="11"/>
  <c r="Q349" i="11"/>
  <c r="M349" i="11"/>
  <c r="AB349" i="11"/>
  <c r="X349" i="11"/>
  <c r="T349" i="11"/>
  <c r="P349" i="11"/>
  <c r="L349" i="11"/>
  <c r="AB346" i="11"/>
  <c r="X346" i="11"/>
  <c r="T346" i="11"/>
  <c r="P346" i="11"/>
  <c r="L346" i="11"/>
  <c r="AA346" i="11"/>
  <c r="W346" i="11"/>
  <c r="S346" i="11"/>
  <c r="O346" i="11"/>
  <c r="K346" i="11"/>
  <c r="Z346" i="11"/>
  <c r="V346" i="11"/>
  <c r="R346" i="11"/>
  <c r="N346" i="11"/>
  <c r="J346" i="11"/>
  <c r="Y346" i="11"/>
  <c r="U346" i="11"/>
  <c r="Q346" i="11"/>
  <c r="M346" i="11"/>
  <c r="AA345" i="11"/>
  <c r="W345" i="11"/>
  <c r="S345" i="11"/>
  <c r="O345" i="11"/>
  <c r="K345" i="11"/>
  <c r="Z345" i="11"/>
  <c r="V345" i="11"/>
  <c r="R345" i="11"/>
  <c r="N345" i="11"/>
  <c r="J345" i="11"/>
  <c r="Y345" i="11"/>
  <c r="U345" i="11"/>
  <c r="Q345" i="11"/>
  <c r="M345" i="11"/>
  <c r="AB345" i="11"/>
  <c r="X345" i="11"/>
  <c r="T345" i="11"/>
  <c r="P345" i="11"/>
  <c r="L345" i="11"/>
  <c r="Y343" i="11"/>
  <c r="U343" i="11"/>
  <c r="Q343" i="11"/>
  <c r="M343" i="11"/>
  <c r="AB343" i="11"/>
  <c r="X343" i="11"/>
  <c r="T343" i="11"/>
  <c r="P343" i="11"/>
  <c r="L343" i="11"/>
  <c r="AA343" i="11"/>
  <c r="W343" i="11"/>
  <c r="S343" i="11"/>
  <c r="O343" i="11"/>
  <c r="K343" i="11"/>
  <c r="Z343" i="11"/>
  <c r="V343" i="11"/>
  <c r="R343" i="11"/>
  <c r="N343" i="11"/>
  <c r="J343" i="11"/>
  <c r="AA337" i="11"/>
  <c r="W337" i="11"/>
  <c r="S337" i="11"/>
  <c r="O337" i="11"/>
  <c r="K337" i="11"/>
  <c r="Z337" i="11"/>
  <c r="V337" i="11"/>
  <c r="R337" i="11"/>
  <c r="N337" i="11"/>
  <c r="J337" i="11"/>
  <c r="Y337" i="11"/>
  <c r="U337" i="11"/>
  <c r="Q337" i="11"/>
  <c r="M337" i="11"/>
  <c r="AB337" i="11"/>
  <c r="X337" i="11"/>
  <c r="T337" i="11"/>
  <c r="P337" i="11"/>
  <c r="L337" i="11"/>
  <c r="AB334" i="11"/>
  <c r="X334" i="11"/>
  <c r="T334" i="11"/>
  <c r="P334" i="11"/>
  <c r="L334" i="11"/>
  <c r="AA334" i="11"/>
  <c r="W334" i="11"/>
  <c r="S334" i="11"/>
  <c r="O334" i="11"/>
  <c r="K334" i="11"/>
  <c r="Z334" i="11"/>
  <c r="V334" i="11"/>
  <c r="R334" i="11"/>
  <c r="N334" i="11"/>
  <c r="J334" i="11"/>
  <c r="Y334" i="11"/>
  <c r="U334" i="11"/>
  <c r="Q334" i="11"/>
  <c r="M334" i="11"/>
  <c r="Z328" i="11"/>
  <c r="V328" i="11"/>
  <c r="R328" i="11"/>
  <c r="N328" i="11"/>
  <c r="J328" i="11"/>
  <c r="Y328" i="11"/>
  <c r="U328" i="11"/>
  <c r="Q328" i="11"/>
  <c r="M328" i="11"/>
  <c r="AB328" i="11"/>
  <c r="X328" i="11"/>
  <c r="T328" i="11"/>
  <c r="P328" i="11"/>
  <c r="L328" i="11"/>
  <c r="AA328" i="11"/>
  <c r="W328" i="11"/>
  <c r="S328" i="11"/>
  <c r="O328" i="11"/>
  <c r="K328" i="11"/>
  <c r="Y319" i="11"/>
  <c r="U319" i="11"/>
  <c r="Q319" i="11"/>
  <c r="M319" i="11"/>
  <c r="AB319" i="11"/>
  <c r="X319" i="11"/>
  <c r="T319" i="11"/>
  <c r="P319" i="11"/>
  <c r="L319" i="11"/>
  <c r="AA319" i="11"/>
  <c r="W319" i="11"/>
  <c r="S319" i="11"/>
  <c r="O319" i="11"/>
  <c r="K319" i="11"/>
  <c r="Z319" i="11"/>
  <c r="V319" i="11"/>
  <c r="R319" i="11"/>
  <c r="N319" i="11"/>
  <c r="J319" i="11"/>
  <c r="AB314" i="11"/>
  <c r="X314" i="11"/>
  <c r="T314" i="11"/>
  <c r="P314" i="11"/>
  <c r="L314" i="11"/>
  <c r="AA314" i="11"/>
  <c r="W314" i="11"/>
  <c r="S314" i="11"/>
  <c r="O314" i="11"/>
  <c r="K314" i="11"/>
  <c r="Z314" i="11"/>
  <c r="V314" i="11"/>
  <c r="R314" i="11"/>
  <c r="N314" i="11"/>
  <c r="J314" i="11"/>
  <c r="Y314" i="11"/>
  <c r="U314" i="11"/>
  <c r="Q314" i="11"/>
  <c r="M314" i="11"/>
  <c r="Z312" i="11"/>
  <c r="V312" i="11"/>
  <c r="R312" i="11"/>
  <c r="N312" i="11"/>
  <c r="J312" i="11"/>
  <c r="Y312" i="11"/>
  <c r="U312" i="11"/>
  <c r="Q312" i="11"/>
  <c r="M312" i="11"/>
  <c r="AB312" i="11"/>
  <c r="X312" i="11"/>
  <c r="T312" i="11"/>
  <c r="P312" i="11"/>
  <c r="L312" i="11"/>
  <c r="AA312" i="11"/>
  <c r="W312" i="11"/>
  <c r="S312" i="11"/>
  <c r="O312" i="11"/>
  <c r="K312" i="11"/>
  <c r="AA309" i="11"/>
  <c r="W309" i="11"/>
  <c r="S309" i="11"/>
  <c r="O309" i="11"/>
  <c r="K309" i="11"/>
  <c r="Z309" i="11"/>
  <c r="V309" i="11"/>
  <c r="R309" i="11"/>
  <c r="N309" i="11"/>
  <c r="J309" i="11"/>
  <c r="Y309" i="11"/>
  <c r="U309" i="11"/>
  <c r="Q309" i="11"/>
  <c r="M309" i="11"/>
  <c r="AB309" i="11"/>
  <c r="X309" i="11"/>
  <c r="T309" i="11"/>
  <c r="P309" i="11"/>
  <c r="L309" i="11"/>
  <c r="Y307" i="11"/>
  <c r="U307" i="11"/>
  <c r="Q307" i="11"/>
  <c r="M307" i="11"/>
  <c r="AB307" i="11"/>
  <c r="X307" i="11"/>
  <c r="T307" i="11"/>
  <c r="P307" i="11"/>
  <c r="L307" i="11"/>
  <c r="AA307" i="11"/>
  <c r="W307" i="11"/>
  <c r="S307" i="11"/>
  <c r="O307" i="11"/>
  <c r="K307" i="11"/>
  <c r="Z307" i="11"/>
  <c r="V307" i="11"/>
  <c r="R307" i="11"/>
  <c r="N307" i="11"/>
  <c r="J307" i="11"/>
  <c r="AA305" i="11"/>
  <c r="W305" i="11"/>
  <c r="S305" i="11"/>
  <c r="O305" i="11"/>
  <c r="K305" i="11"/>
  <c r="Z305" i="11"/>
  <c r="V305" i="11"/>
  <c r="R305" i="11"/>
  <c r="N305" i="11"/>
  <c r="J305" i="11"/>
  <c r="Y305" i="11"/>
  <c r="U305" i="11"/>
  <c r="Q305" i="11"/>
  <c r="M305" i="11"/>
  <c r="AB305" i="11"/>
  <c r="X305" i="11"/>
  <c r="T305" i="11"/>
  <c r="P305" i="11"/>
  <c r="L305" i="11"/>
  <c r="AA1001" i="11"/>
  <c r="W1001" i="11"/>
  <c r="S1001" i="11"/>
  <c r="O1001" i="11"/>
  <c r="K1001" i="11"/>
  <c r="Z1001" i="11"/>
  <c r="V1001" i="11"/>
  <c r="R1001" i="11"/>
  <c r="N1001" i="11"/>
  <c r="J1001" i="11"/>
  <c r="Y1001" i="11"/>
  <c r="U1001" i="11"/>
  <c r="Q1001" i="11"/>
  <c r="M1001" i="11"/>
  <c r="AB1001" i="11"/>
  <c r="X1001" i="11"/>
  <c r="T1001" i="11"/>
  <c r="P1001" i="11"/>
  <c r="L1001" i="11"/>
  <c r="Y987" i="11"/>
  <c r="U987" i="11"/>
  <c r="Q987" i="11"/>
  <c r="M987" i="11"/>
  <c r="AB987" i="11"/>
  <c r="X987" i="11"/>
  <c r="T987" i="11"/>
  <c r="P987" i="11"/>
  <c r="L987" i="11"/>
  <c r="AA987" i="11"/>
  <c r="W987" i="11"/>
  <c r="S987" i="11"/>
  <c r="O987" i="11"/>
  <c r="K987" i="11"/>
  <c r="V987" i="11"/>
  <c r="R987" i="11"/>
  <c r="N987" i="11"/>
  <c r="Z987" i="11"/>
  <c r="J987" i="11"/>
  <c r="AA978" i="11"/>
  <c r="W978" i="11"/>
  <c r="S978" i="11"/>
  <c r="O978" i="11"/>
  <c r="K978" i="11"/>
  <c r="Z978" i="11"/>
  <c r="V978" i="11"/>
  <c r="R978" i="11"/>
  <c r="N978" i="11"/>
  <c r="J978" i="11"/>
  <c r="Y978" i="11"/>
  <c r="U978" i="11"/>
  <c r="Q978" i="11"/>
  <c r="M978" i="11"/>
  <c r="X978" i="11"/>
  <c r="T978" i="11"/>
  <c r="P978" i="11"/>
  <c r="AB978" i="11"/>
  <c r="L978" i="11"/>
  <c r="Y976" i="11"/>
  <c r="U976" i="11"/>
  <c r="Q976" i="11"/>
  <c r="M976" i="11"/>
  <c r="AB976" i="11"/>
  <c r="X976" i="11"/>
  <c r="T976" i="11"/>
  <c r="P976" i="11"/>
  <c r="L976" i="11"/>
  <c r="AA976" i="11"/>
  <c r="W976" i="11"/>
  <c r="S976" i="11"/>
  <c r="O976" i="11"/>
  <c r="K976" i="11"/>
  <c r="N976" i="11"/>
  <c r="Z976" i="11"/>
  <c r="J976" i="11"/>
  <c r="V976" i="11"/>
  <c r="R976" i="11"/>
  <c r="AA970" i="11"/>
  <c r="W970" i="11"/>
  <c r="S970" i="11"/>
  <c r="O970" i="11"/>
  <c r="Y970" i="11"/>
  <c r="U970" i="11"/>
  <c r="Q970" i="11"/>
  <c r="V970" i="11"/>
  <c r="N970" i="11"/>
  <c r="J970" i="11"/>
  <c r="AB970" i="11"/>
  <c r="T970" i="11"/>
  <c r="M970" i="11"/>
  <c r="Z970" i="11"/>
  <c r="R970" i="11"/>
  <c r="L970" i="11"/>
  <c r="K970" i="11"/>
  <c r="X970" i="11"/>
  <c r="P970" i="11"/>
  <c r="AB968" i="11"/>
  <c r="X968" i="11"/>
  <c r="T968" i="11"/>
  <c r="P968" i="11"/>
  <c r="L968" i="11"/>
  <c r="AA968" i="11"/>
  <c r="W968" i="11"/>
  <c r="S968" i="11"/>
  <c r="O968" i="11"/>
  <c r="K968" i="11"/>
  <c r="Z968" i="11"/>
  <c r="V968" i="11"/>
  <c r="R968" i="11"/>
  <c r="N968" i="11"/>
  <c r="J968" i="11"/>
  <c r="Q968" i="11"/>
  <c r="M968" i="11"/>
  <c r="Y968" i="11"/>
  <c r="U968" i="11"/>
  <c r="AB964" i="11"/>
  <c r="X964" i="11"/>
  <c r="T964" i="11"/>
  <c r="P964" i="11"/>
  <c r="L964" i="11"/>
  <c r="AA964" i="11"/>
  <c r="W964" i="11"/>
  <c r="S964" i="11"/>
  <c r="O964" i="11"/>
  <c r="K964" i="11"/>
  <c r="Z964" i="11"/>
  <c r="V964" i="11"/>
  <c r="R964" i="11"/>
  <c r="N964" i="11"/>
  <c r="J964" i="11"/>
  <c r="M964" i="11"/>
  <c r="Y964" i="11"/>
  <c r="U964" i="11"/>
  <c r="Q964" i="11"/>
  <c r="Z962" i="11"/>
  <c r="V962" i="11"/>
  <c r="R962" i="11"/>
  <c r="N962" i="11"/>
  <c r="J962" i="11"/>
  <c r="Y962" i="11"/>
  <c r="U962" i="11"/>
  <c r="Q962" i="11"/>
  <c r="M962" i="11"/>
  <c r="AB962" i="11"/>
  <c r="X962" i="11"/>
  <c r="T962" i="11"/>
  <c r="P962" i="11"/>
  <c r="L962" i="11"/>
  <c r="S962" i="11"/>
  <c r="O962" i="11"/>
  <c r="AA962" i="11"/>
  <c r="K962" i="11"/>
  <c r="W962" i="11"/>
  <c r="AB960" i="11"/>
  <c r="X960" i="11"/>
  <c r="T960" i="11"/>
  <c r="P960" i="11"/>
  <c r="L960" i="11"/>
  <c r="AA960" i="11"/>
  <c r="W960" i="11"/>
  <c r="S960" i="11"/>
  <c r="O960" i="11"/>
  <c r="K960" i="11"/>
  <c r="Z960" i="11"/>
  <c r="V960" i="11"/>
  <c r="R960" i="11"/>
  <c r="N960" i="11"/>
  <c r="J960" i="11"/>
  <c r="Y960" i="11"/>
  <c r="U960" i="11"/>
  <c r="Q960" i="11"/>
  <c r="M960" i="11"/>
  <c r="Z958" i="11"/>
  <c r="V958" i="11"/>
  <c r="R958" i="11"/>
  <c r="N958" i="11"/>
  <c r="J958" i="11"/>
  <c r="Y958" i="11"/>
  <c r="U958" i="11"/>
  <c r="Q958" i="11"/>
  <c r="M958" i="11"/>
  <c r="AB958" i="11"/>
  <c r="X958" i="11"/>
  <c r="T958" i="11"/>
  <c r="P958" i="11"/>
  <c r="L958" i="11"/>
  <c r="O958" i="11"/>
  <c r="AA958" i="11"/>
  <c r="K958" i="11"/>
  <c r="W958" i="11"/>
  <c r="S958" i="11"/>
  <c r="AB956" i="11"/>
  <c r="X956" i="11"/>
  <c r="T956" i="11"/>
  <c r="P956" i="11"/>
  <c r="L956" i="11"/>
  <c r="AA956" i="11"/>
  <c r="W956" i="11"/>
  <c r="S956" i="11"/>
  <c r="O956" i="11"/>
  <c r="K956" i="11"/>
  <c r="Z956" i="11"/>
  <c r="V956" i="11"/>
  <c r="R956" i="11"/>
  <c r="N956" i="11"/>
  <c r="J956" i="11"/>
  <c r="U956" i="11"/>
  <c r="Q956" i="11"/>
  <c r="M956" i="11"/>
  <c r="Y956" i="11"/>
  <c r="Z954" i="11"/>
  <c r="V954" i="11"/>
  <c r="R954" i="11"/>
  <c r="N954" i="11"/>
  <c r="J954" i="11"/>
  <c r="Y954" i="11"/>
  <c r="U954" i="11"/>
  <c r="Q954" i="11"/>
  <c r="M954" i="11"/>
  <c r="AB954" i="11"/>
  <c r="X954" i="11"/>
  <c r="T954" i="11"/>
  <c r="P954" i="11"/>
  <c r="L954" i="11"/>
  <c r="AA954" i="11"/>
  <c r="K954" i="11"/>
  <c r="W954" i="11"/>
  <c r="S954" i="11"/>
  <c r="O954" i="11"/>
  <c r="Z950" i="11"/>
  <c r="V950" i="11"/>
  <c r="R950" i="11"/>
  <c r="N950" i="11"/>
  <c r="J950" i="11"/>
  <c r="Y950" i="11"/>
  <c r="U950" i="11"/>
  <c r="Q950" i="11"/>
  <c r="M950" i="11"/>
  <c r="AB950" i="11"/>
  <c r="X950" i="11"/>
  <c r="T950" i="11"/>
  <c r="P950" i="11"/>
  <c r="L950" i="11"/>
  <c r="W950" i="11"/>
  <c r="S950" i="11"/>
  <c r="O950" i="11"/>
  <c r="AA950" i="11"/>
  <c r="K950" i="11"/>
  <c r="AB948" i="11"/>
  <c r="X948" i="11"/>
  <c r="T948" i="11"/>
  <c r="P948" i="11"/>
  <c r="L948" i="11"/>
  <c r="AA948" i="11"/>
  <c r="W948" i="11"/>
  <c r="S948" i="11"/>
  <c r="O948" i="11"/>
  <c r="K948" i="11"/>
  <c r="Z948" i="11"/>
  <c r="V948" i="11"/>
  <c r="R948" i="11"/>
  <c r="N948" i="11"/>
  <c r="J948" i="11"/>
  <c r="M948" i="11"/>
  <c r="Y948" i="11"/>
  <c r="U948" i="11"/>
  <c r="Q948" i="11"/>
  <c r="Z946" i="11"/>
  <c r="V946" i="11"/>
  <c r="R946" i="11"/>
  <c r="N946" i="11"/>
  <c r="J946" i="11"/>
  <c r="Y946" i="11"/>
  <c r="U946" i="11"/>
  <c r="Q946" i="11"/>
  <c r="M946" i="11"/>
  <c r="AB946" i="11"/>
  <c r="X946" i="11"/>
  <c r="T946" i="11"/>
  <c r="P946" i="11"/>
  <c r="L946" i="11"/>
  <c r="S946" i="11"/>
  <c r="O946" i="11"/>
  <c r="AA946" i="11"/>
  <c r="K946" i="11"/>
  <c r="W946" i="11"/>
  <c r="AB944" i="11"/>
  <c r="X944" i="11"/>
  <c r="T944" i="11"/>
  <c r="P944" i="11"/>
  <c r="L944" i="11"/>
  <c r="AA944" i="11"/>
  <c r="W944" i="11"/>
  <c r="S944" i="11"/>
  <c r="O944" i="11"/>
  <c r="K944" i="11"/>
  <c r="Z944" i="11"/>
  <c r="V944" i="11"/>
  <c r="R944" i="11"/>
  <c r="N944" i="11"/>
  <c r="J944" i="11"/>
  <c r="Y944" i="11"/>
  <c r="U944" i="11"/>
  <c r="Q944" i="11"/>
  <c r="M944" i="11"/>
  <c r="AB928" i="11"/>
  <c r="X928" i="11"/>
  <c r="T928" i="11"/>
  <c r="P928" i="11"/>
  <c r="L928" i="11"/>
  <c r="AA928" i="11"/>
  <c r="W928" i="11"/>
  <c r="S928" i="11"/>
  <c r="O928" i="11"/>
  <c r="K928" i="11"/>
  <c r="Z928" i="11"/>
  <c r="V928" i="11"/>
  <c r="R928" i="11"/>
  <c r="N928" i="11"/>
  <c r="J928" i="11"/>
  <c r="Y928" i="11"/>
  <c r="U928" i="11"/>
  <c r="Q928" i="11"/>
  <c r="M928" i="11"/>
  <c r="AA921" i="11"/>
  <c r="W921" i="11"/>
  <c r="S921" i="11"/>
  <c r="O921" i="11"/>
  <c r="K921" i="11"/>
  <c r="Z921" i="11"/>
  <c r="V921" i="11"/>
  <c r="R921" i="11"/>
  <c r="N921" i="11"/>
  <c r="J921" i="11"/>
  <c r="Y921" i="11"/>
  <c r="U921" i="11"/>
  <c r="Q921" i="11"/>
  <c r="M921" i="11"/>
  <c r="P921" i="11"/>
  <c r="AB921" i="11"/>
  <c r="L921" i="11"/>
  <c r="X921" i="11"/>
  <c r="T921" i="11"/>
  <c r="Y919" i="11"/>
  <c r="U919" i="11"/>
  <c r="Q919" i="11"/>
  <c r="M919" i="11"/>
  <c r="AB919" i="11"/>
  <c r="X919" i="11"/>
  <c r="T919" i="11"/>
  <c r="P919" i="11"/>
  <c r="L919" i="11"/>
  <c r="AA919" i="11"/>
  <c r="W919" i="11"/>
  <c r="S919" i="11"/>
  <c r="O919" i="11"/>
  <c r="K919" i="11"/>
  <c r="V919" i="11"/>
  <c r="R919" i="11"/>
  <c r="N919" i="11"/>
  <c r="Z919" i="11"/>
  <c r="J919" i="11"/>
  <c r="AA917" i="11"/>
  <c r="W917" i="11"/>
  <c r="S917" i="11"/>
  <c r="O917" i="11"/>
  <c r="K917" i="11"/>
  <c r="Z917" i="11"/>
  <c r="V917" i="11"/>
  <c r="R917" i="11"/>
  <c r="N917" i="11"/>
  <c r="J917" i="11"/>
  <c r="Y917" i="11"/>
  <c r="U917" i="11"/>
  <c r="Q917" i="11"/>
  <c r="M917" i="11"/>
  <c r="AB917" i="11"/>
  <c r="L917" i="11"/>
  <c r="X917" i="11"/>
  <c r="T917" i="11"/>
  <c r="P917" i="11"/>
  <c r="AA913" i="11"/>
  <c r="W913" i="11"/>
  <c r="S913" i="11"/>
  <c r="O913" i="11"/>
  <c r="K913" i="11"/>
  <c r="Z913" i="11"/>
  <c r="V913" i="11"/>
  <c r="R913" i="11"/>
  <c r="N913" i="11"/>
  <c r="J913" i="11"/>
  <c r="Y913" i="11"/>
  <c r="U913" i="11"/>
  <c r="Q913" i="11"/>
  <c r="M913" i="11"/>
  <c r="X913" i="11"/>
  <c r="T913" i="11"/>
  <c r="P913" i="11"/>
  <c r="AB913" i="11"/>
  <c r="L913" i="11"/>
  <c r="Y911" i="11"/>
  <c r="U911" i="11"/>
  <c r="Q911" i="11"/>
  <c r="M911" i="11"/>
  <c r="AB911" i="11"/>
  <c r="X911" i="11"/>
  <c r="T911" i="11"/>
  <c r="P911" i="11"/>
  <c r="L911" i="11"/>
  <c r="AA911" i="11"/>
  <c r="W911" i="11"/>
  <c r="S911" i="11"/>
  <c r="O911" i="11"/>
  <c r="K911" i="11"/>
  <c r="N911" i="11"/>
  <c r="Z911" i="11"/>
  <c r="J911" i="11"/>
  <c r="V911" i="11"/>
  <c r="R911" i="11"/>
  <c r="AA909" i="11"/>
  <c r="W909" i="11"/>
  <c r="S909" i="11"/>
  <c r="O909" i="11"/>
  <c r="K909" i="11"/>
  <c r="Z909" i="11"/>
  <c r="V909" i="11"/>
  <c r="R909" i="11"/>
  <c r="N909" i="11"/>
  <c r="J909" i="11"/>
  <c r="Y909" i="11"/>
  <c r="U909" i="11"/>
  <c r="Q909" i="11"/>
  <c r="M909" i="11"/>
  <c r="T909" i="11"/>
  <c r="P909" i="11"/>
  <c r="AB909" i="11"/>
  <c r="L909" i="11"/>
  <c r="X909" i="11"/>
  <c r="AA895" i="11"/>
  <c r="W895" i="11"/>
  <c r="S895" i="11"/>
  <c r="O895" i="11"/>
  <c r="K895" i="11"/>
  <c r="Z895" i="11"/>
  <c r="V895" i="11"/>
  <c r="R895" i="11"/>
  <c r="N895" i="11"/>
  <c r="J895" i="11"/>
  <c r="Y895" i="11"/>
  <c r="U895" i="11"/>
  <c r="Q895" i="11"/>
  <c r="M895" i="11"/>
  <c r="P895" i="11"/>
  <c r="AB895" i="11"/>
  <c r="L895" i="11"/>
  <c r="X895" i="11"/>
  <c r="T895" i="11"/>
  <c r="Y893" i="11"/>
  <c r="U893" i="11"/>
  <c r="Q893" i="11"/>
  <c r="M893" i="11"/>
  <c r="AB893" i="11"/>
  <c r="X893" i="11"/>
  <c r="T893" i="11"/>
  <c r="P893" i="11"/>
  <c r="L893" i="11"/>
  <c r="AA893" i="11"/>
  <c r="W893" i="11"/>
  <c r="S893" i="11"/>
  <c r="O893" i="11"/>
  <c r="K893" i="11"/>
  <c r="V893" i="11"/>
  <c r="R893" i="11"/>
  <c r="N893" i="11"/>
  <c r="Z893" i="11"/>
  <c r="J893" i="11"/>
  <c r="AA891" i="11"/>
  <c r="W891" i="11"/>
  <c r="S891" i="11"/>
  <c r="O891" i="11"/>
  <c r="K891" i="11"/>
  <c r="Z891" i="11"/>
  <c r="V891" i="11"/>
  <c r="R891" i="11"/>
  <c r="N891" i="11"/>
  <c r="J891" i="11"/>
  <c r="Y891" i="11"/>
  <c r="U891" i="11"/>
  <c r="Q891" i="11"/>
  <c r="M891" i="11"/>
  <c r="AB891" i="11"/>
  <c r="L891" i="11"/>
  <c r="X891" i="11"/>
  <c r="T891" i="11"/>
  <c r="P891" i="11"/>
  <c r="Y889" i="11"/>
  <c r="U889" i="11"/>
  <c r="Q889" i="11"/>
  <c r="M889" i="11"/>
  <c r="AB889" i="11"/>
  <c r="X889" i="11"/>
  <c r="T889" i="11"/>
  <c r="P889" i="11"/>
  <c r="L889" i="11"/>
  <c r="AA889" i="11"/>
  <c r="W889" i="11"/>
  <c r="S889" i="11"/>
  <c r="O889" i="11"/>
  <c r="K889" i="11"/>
  <c r="R889" i="11"/>
  <c r="N889" i="11"/>
  <c r="Z889" i="11"/>
  <c r="J889" i="11"/>
  <c r="V889" i="11"/>
  <c r="Y873" i="11"/>
  <c r="U873" i="11"/>
  <c r="Q873" i="11"/>
  <c r="M873" i="11"/>
  <c r="AB873" i="11"/>
  <c r="X873" i="11"/>
  <c r="T873" i="11"/>
  <c r="P873" i="11"/>
  <c r="L873" i="11"/>
  <c r="AA873" i="11"/>
  <c r="W873" i="11"/>
  <c r="S873" i="11"/>
  <c r="O873" i="11"/>
  <c r="K873" i="11"/>
  <c r="R873" i="11"/>
  <c r="N873" i="11"/>
  <c r="Z873" i="11"/>
  <c r="J873" i="11"/>
  <c r="V873" i="11"/>
  <c r="AA871" i="11"/>
  <c r="W871" i="11"/>
  <c r="S871" i="11"/>
  <c r="O871" i="11"/>
  <c r="Z871" i="11"/>
  <c r="V871" i="11"/>
  <c r="R871" i="11"/>
  <c r="N871" i="11"/>
  <c r="U871" i="11"/>
  <c r="M871" i="11"/>
  <c r="AB871" i="11"/>
  <c r="T871" i="11"/>
  <c r="L871" i="11"/>
  <c r="Y871" i="11"/>
  <c r="Q871" i="11"/>
  <c r="K871" i="11"/>
  <c r="P871" i="11"/>
  <c r="J871" i="11"/>
  <c r="X871" i="11"/>
  <c r="AA869" i="11"/>
  <c r="W869" i="11"/>
  <c r="S869" i="11"/>
  <c r="O869" i="11"/>
  <c r="K869" i="11"/>
  <c r="Z869" i="11"/>
  <c r="V869" i="11"/>
  <c r="R869" i="11"/>
  <c r="N869" i="11"/>
  <c r="J869" i="11"/>
  <c r="Y869" i="11"/>
  <c r="U869" i="11"/>
  <c r="Q869" i="11"/>
  <c r="M869" i="11"/>
  <c r="T869" i="11"/>
  <c r="P869" i="11"/>
  <c r="AB869" i="11"/>
  <c r="L869" i="11"/>
  <c r="X869" i="11"/>
  <c r="Y867" i="11"/>
  <c r="U867" i="11"/>
  <c r="Q867" i="11"/>
  <c r="M867" i="11"/>
  <c r="AB867" i="11"/>
  <c r="X867" i="11"/>
  <c r="T867" i="11"/>
  <c r="P867" i="11"/>
  <c r="L867" i="11"/>
  <c r="AA867" i="11"/>
  <c r="W867" i="11"/>
  <c r="S867" i="11"/>
  <c r="O867" i="11"/>
  <c r="K867" i="11"/>
  <c r="Z867" i="11"/>
  <c r="J867" i="11"/>
  <c r="V867" i="11"/>
  <c r="R867" i="11"/>
  <c r="N867" i="11"/>
  <c r="Y863" i="11"/>
  <c r="U863" i="11"/>
  <c r="Q863" i="11"/>
  <c r="M863" i="11"/>
  <c r="AB863" i="11"/>
  <c r="X863" i="11"/>
  <c r="T863" i="11"/>
  <c r="P863" i="11"/>
  <c r="L863" i="11"/>
  <c r="AA863" i="11"/>
  <c r="W863" i="11"/>
  <c r="S863" i="11"/>
  <c r="O863" i="11"/>
  <c r="K863" i="11"/>
  <c r="V863" i="11"/>
  <c r="R863" i="11"/>
  <c r="N863" i="11"/>
  <c r="Z863" i="11"/>
  <c r="J863" i="11"/>
  <c r="AA861" i="11"/>
  <c r="W861" i="11"/>
  <c r="S861" i="11"/>
  <c r="O861" i="11"/>
  <c r="K861" i="11"/>
  <c r="Z861" i="11"/>
  <c r="V861" i="11"/>
  <c r="R861" i="11"/>
  <c r="N861" i="11"/>
  <c r="J861" i="11"/>
  <c r="Y861" i="11"/>
  <c r="U861" i="11"/>
  <c r="Q861" i="11"/>
  <c r="M861" i="11"/>
  <c r="AB861" i="11"/>
  <c r="L861" i="11"/>
  <c r="X861" i="11"/>
  <c r="T861" i="11"/>
  <c r="P861" i="11"/>
  <c r="Y859" i="11"/>
  <c r="U859" i="11"/>
  <c r="Q859" i="11"/>
  <c r="M859" i="11"/>
  <c r="AB859" i="11"/>
  <c r="X859" i="11"/>
  <c r="T859" i="11"/>
  <c r="P859" i="11"/>
  <c r="L859" i="11"/>
  <c r="AA859" i="11"/>
  <c r="W859" i="11"/>
  <c r="S859" i="11"/>
  <c r="O859" i="11"/>
  <c r="K859" i="11"/>
  <c r="R859" i="11"/>
  <c r="N859" i="11"/>
  <c r="Z859" i="11"/>
  <c r="J859" i="11"/>
  <c r="V859" i="11"/>
  <c r="AA857" i="11"/>
  <c r="W857" i="11"/>
  <c r="S857" i="11"/>
  <c r="O857" i="11"/>
  <c r="K857" i="11"/>
  <c r="Z857" i="11"/>
  <c r="V857" i="11"/>
  <c r="R857" i="11"/>
  <c r="N857" i="11"/>
  <c r="J857" i="11"/>
  <c r="Y857" i="11"/>
  <c r="U857" i="11"/>
  <c r="Q857" i="11"/>
  <c r="M857" i="11"/>
  <c r="X857" i="11"/>
  <c r="T857" i="11"/>
  <c r="P857" i="11"/>
  <c r="AB857" i="11"/>
  <c r="L857" i="11"/>
  <c r="Y855" i="11"/>
  <c r="U855" i="11"/>
  <c r="Q855" i="11"/>
  <c r="M855" i="11"/>
  <c r="AB855" i="11"/>
  <c r="X855" i="11"/>
  <c r="T855" i="11"/>
  <c r="P855" i="11"/>
  <c r="L855" i="11"/>
  <c r="AA855" i="11"/>
  <c r="W855" i="11"/>
  <c r="S855" i="11"/>
  <c r="O855" i="11"/>
  <c r="K855" i="11"/>
  <c r="N855" i="11"/>
  <c r="Z855" i="11"/>
  <c r="J855" i="11"/>
  <c r="V855" i="11"/>
  <c r="R855" i="11"/>
  <c r="AA853" i="11"/>
  <c r="W853" i="11"/>
  <c r="S853" i="11"/>
  <c r="O853" i="11"/>
  <c r="K853" i="11"/>
  <c r="Z853" i="11"/>
  <c r="V853" i="11"/>
  <c r="R853" i="11"/>
  <c r="N853" i="11"/>
  <c r="J853" i="11"/>
  <c r="Y853" i="11"/>
  <c r="U853" i="11"/>
  <c r="Q853" i="11"/>
  <c r="M853" i="11"/>
  <c r="T853" i="11"/>
  <c r="P853" i="11"/>
  <c r="AB853" i="11"/>
  <c r="L853" i="11"/>
  <c r="X853" i="11"/>
  <c r="Y851" i="11"/>
  <c r="U851" i="11"/>
  <c r="Q851" i="11"/>
  <c r="M851" i="11"/>
  <c r="AB851" i="11"/>
  <c r="X851" i="11"/>
  <c r="T851" i="11"/>
  <c r="P851" i="11"/>
  <c r="L851" i="11"/>
  <c r="AA851" i="11"/>
  <c r="W851" i="11"/>
  <c r="S851" i="11"/>
  <c r="O851" i="11"/>
  <c r="K851" i="11"/>
  <c r="Z851" i="11"/>
  <c r="J851" i="11"/>
  <c r="V851" i="11"/>
  <c r="R851" i="11"/>
  <c r="N851" i="11"/>
  <c r="AA841" i="11"/>
  <c r="W841" i="11"/>
  <c r="S841" i="11"/>
  <c r="O841" i="11"/>
  <c r="K841" i="11"/>
  <c r="Z841" i="11"/>
  <c r="V841" i="11"/>
  <c r="R841" i="11"/>
  <c r="N841" i="11"/>
  <c r="J841" i="11"/>
  <c r="Y841" i="11"/>
  <c r="U841" i="11"/>
  <c r="Q841" i="11"/>
  <c r="M841" i="11"/>
  <c r="X841" i="11"/>
  <c r="T841" i="11"/>
  <c r="P841" i="11"/>
  <c r="AB841" i="11"/>
  <c r="L841" i="11"/>
  <c r="Y839" i="11"/>
  <c r="U839" i="11"/>
  <c r="Q839" i="11"/>
  <c r="M839" i="11"/>
  <c r="AB839" i="11"/>
  <c r="X839" i="11"/>
  <c r="T839" i="11"/>
  <c r="P839" i="11"/>
  <c r="L839" i="11"/>
  <c r="AA839" i="11"/>
  <c r="W839" i="11"/>
  <c r="S839" i="11"/>
  <c r="O839" i="11"/>
  <c r="K839" i="11"/>
  <c r="N839" i="11"/>
  <c r="Z839" i="11"/>
  <c r="J839" i="11"/>
  <c r="V839" i="11"/>
  <c r="R839" i="11"/>
  <c r="AA837" i="11"/>
  <c r="W837" i="11"/>
  <c r="S837" i="11"/>
  <c r="O837" i="11"/>
  <c r="K837" i="11"/>
  <c r="Z837" i="11"/>
  <c r="V837" i="11"/>
  <c r="R837" i="11"/>
  <c r="N837" i="11"/>
  <c r="J837" i="11"/>
  <c r="Y837" i="11"/>
  <c r="U837" i="11"/>
  <c r="Q837" i="11"/>
  <c r="M837" i="11"/>
  <c r="T837" i="11"/>
  <c r="P837" i="11"/>
  <c r="AB837" i="11"/>
  <c r="L837" i="11"/>
  <c r="X837" i="11"/>
  <c r="Y835" i="11"/>
  <c r="U835" i="11"/>
  <c r="Q835" i="11"/>
  <c r="M835" i="11"/>
  <c r="AB835" i="11"/>
  <c r="X835" i="11"/>
  <c r="T835" i="11"/>
  <c r="P835" i="11"/>
  <c r="L835" i="11"/>
  <c r="AA835" i="11"/>
  <c r="W835" i="11"/>
  <c r="S835" i="11"/>
  <c r="O835" i="11"/>
  <c r="K835" i="11"/>
  <c r="Z835" i="11"/>
  <c r="J835" i="11"/>
  <c r="V835" i="11"/>
  <c r="R835" i="11"/>
  <c r="N835" i="11"/>
  <c r="AB814" i="11"/>
  <c r="X814" i="11"/>
  <c r="T814" i="11"/>
  <c r="P814" i="11"/>
  <c r="L814" i="11"/>
  <c r="AA814" i="11"/>
  <c r="W814" i="11"/>
  <c r="S814" i="11"/>
  <c r="O814" i="11"/>
  <c r="K814" i="11"/>
  <c r="Z814" i="11"/>
  <c r="V814" i="11"/>
  <c r="R814" i="11"/>
  <c r="N814" i="11"/>
  <c r="J814" i="11"/>
  <c r="Y814" i="11"/>
  <c r="U814" i="11"/>
  <c r="Q814" i="11"/>
  <c r="M814" i="11"/>
  <c r="Y806" i="11"/>
  <c r="U806" i="11"/>
  <c r="Q806" i="11"/>
  <c r="M806" i="11"/>
  <c r="AB806" i="11"/>
  <c r="X806" i="11"/>
  <c r="T806" i="11"/>
  <c r="P806" i="11"/>
  <c r="AA806" i="11"/>
  <c r="W806" i="11"/>
  <c r="S806" i="11"/>
  <c r="O806" i="11"/>
  <c r="Z806" i="11"/>
  <c r="L806" i="11"/>
  <c r="V806" i="11"/>
  <c r="K806" i="11"/>
  <c r="R806" i="11"/>
  <c r="J806" i="11"/>
  <c r="N806" i="11"/>
  <c r="AA804" i="11"/>
  <c r="W804" i="11"/>
  <c r="S804" i="11"/>
  <c r="O804" i="11"/>
  <c r="K804" i="11"/>
  <c r="X804" i="11"/>
  <c r="R804" i="11"/>
  <c r="M804" i="11"/>
  <c r="AB804" i="11"/>
  <c r="V804" i="11"/>
  <c r="Q804" i="11"/>
  <c r="L804" i="11"/>
  <c r="Z804" i="11"/>
  <c r="U804" i="11"/>
  <c r="P804" i="11"/>
  <c r="J804" i="11"/>
  <c r="Y804" i="11"/>
  <c r="T804" i="11"/>
  <c r="N804" i="11"/>
  <c r="Y802" i="11"/>
  <c r="U802" i="11"/>
  <c r="Q802" i="11"/>
  <c r="M802" i="11"/>
  <c r="X802" i="11"/>
  <c r="S802" i="11"/>
  <c r="N802" i="11"/>
  <c r="AB802" i="11"/>
  <c r="W802" i="11"/>
  <c r="R802" i="11"/>
  <c r="L802" i="11"/>
  <c r="AA802" i="11"/>
  <c r="V802" i="11"/>
  <c r="P802" i="11"/>
  <c r="K802" i="11"/>
  <c r="Z802" i="11"/>
  <c r="T802" i="11"/>
  <c r="O802" i="11"/>
  <c r="J802" i="11"/>
  <c r="Z800" i="11"/>
  <c r="V800" i="11"/>
  <c r="R800" i="11"/>
  <c r="N800" i="11"/>
  <c r="J800" i="11"/>
  <c r="Y800" i="11"/>
  <c r="U800" i="11"/>
  <c r="Q800" i="11"/>
  <c r="M800" i="11"/>
  <c r="AB800" i="11"/>
  <c r="X800" i="11"/>
  <c r="T800" i="11"/>
  <c r="P800" i="11"/>
  <c r="L800" i="11"/>
  <c r="AA800" i="11"/>
  <c r="W800" i="11"/>
  <c r="S800" i="11"/>
  <c r="O800" i="11"/>
  <c r="K800" i="11"/>
  <c r="AB798" i="11"/>
  <c r="X798" i="11"/>
  <c r="T798" i="11"/>
  <c r="P798" i="11"/>
  <c r="L798" i="11"/>
  <c r="AA798" i="11"/>
  <c r="W798" i="11"/>
  <c r="S798" i="11"/>
  <c r="O798" i="11"/>
  <c r="K798" i="11"/>
  <c r="Z798" i="11"/>
  <c r="V798" i="11"/>
  <c r="R798" i="11"/>
  <c r="N798" i="11"/>
  <c r="J798" i="11"/>
  <c r="Y798" i="11"/>
  <c r="U798" i="11"/>
  <c r="Q798" i="11"/>
  <c r="M798" i="11"/>
  <c r="AB794" i="11"/>
  <c r="X794" i="11"/>
  <c r="T794" i="11"/>
  <c r="P794" i="11"/>
  <c r="L794" i="11"/>
  <c r="AA794" i="11"/>
  <c r="W794" i="11"/>
  <c r="S794" i="11"/>
  <c r="O794" i="11"/>
  <c r="K794" i="11"/>
  <c r="Z794" i="11"/>
  <c r="V794" i="11"/>
  <c r="R794" i="11"/>
  <c r="N794" i="11"/>
  <c r="J794" i="11"/>
  <c r="Y794" i="11"/>
  <c r="U794" i="11"/>
  <c r="Q794" i="11"/>
  <c r="M794" i="11"/>
  <c r="Z792" i="11"/>
  <c r="V792" i="11"/>
  <c r="R792" i="11"/>
  <c r="N792" i="11"/>
  <c r="J792" i="11"/>
  <c r="Y792" i="11"/>
  <c r="U792" i="11"/>
  <c r="Q792" i="11"/>
  <c r="M792" i="11"/>
  <c r="AB792" i="11"/>
  <c r="X792" i="11"/>
  <c r="T792" i="11"/>
  <c r="P792" i="11"/>
  <c r="L792" i="11"/>
  <c r="AA792" i="11"/>
  <c r="W792" i="11"/>
  <c r="S792" i="11"/>
  <c r="O792" i="11"/>
  <c r="K792" i="11"/>
  <c r="AB790" i="11"/>
  <c r="X790" i="11"/>
  <c r="T790" i="11"/>
  <c r="P790" i="11"/>
  <c r="L790" i="11"/>
  <c r="AA790" i="11"/>
  <c r="W790" i="11"/>
  <c r="S790" i="11"/>
  <c r="O790" i="11"/>
  <c r="K790" i="11"/>
  <c r="Z790" i="11"/>
  <c r="V790" i="11"/>
  <c r="R790" i="11"/>
  <c r="N790" i="11"/>
  <c r="J790" i="11"/>
  <c r="Y790" i="11"/>
  <c r="U790" i="11"/>
  <c r="Q790" i="11"/>
  <c r="M790" i="11"/>
  <c r="Z784" i="11"/>
  <c r="V784" i="11"/>
  <c r="R784" i="11"/>
  <c r="N784" i="11"/>
  <c r="J784" i="11"/>
  <c r="Y784" i="11"/>
  <c r="U784" i="11"/>
  <c r="Q784" i="11"/>
  <c r="M784" i="11"/>
  <c r="AB784" i="11"/>
  <c r="X784" i="11"/>
  <c r="T784" i="11"/>
  <c r="P784" i="11"/>
  <c r="L784" i="11"/>
  <c r="AA784" i="11"/>
  <c r="W784" i="11"/>
  <c r="S784" i="11"/>
  <c r="O784" i="11"/>
  <c r="K784" i="11"/>
  <c r="AA768" i="11"/>
  <c r="W768" i="11"/>
  <c r="S768" i="11"/>
  <c r="O768" i="11"/>
  <c r="K768" i="11"/>
  <c r="Z768" i="11"/>
  <c r="V768" i="11"/>
  <c r="R768" i="11"/>
  <c r="N768" i="11"/>
  <c r="J768" i="11"/>
  <c r="Y768" i="11"/>
  <c r="U768" i="11"/>
  <c r="Q768" i="11"/>
  <c r="M768" i="11"/>
  <c r="AB768" i="11"/>
  <c r="X768" i="11"/>
  <c r="T768" i="11"/>
  <c r="P768" i="11"/>
  <c r="L768" i="11"/>
  <c r="AB765" i="11"/>
  <c r="X765" i="11"/>
  <c r="T765" i="11"/>
  <c r="P765" i="11"/>
  <c r="L765" i="11"/>
  <c r="AA765" i="11"/>
  <c r="W765" i="11"/>
  <c r="S765" i="11"/>
  <c r="O765" i="11"/>
  <c r="K765" i="11"/>
  <c r="Z765" i="11"/>
  <c r="V765" i="11"/>
  <c r="R765" i="11"/>
  <c r="N765" i="11"/>
  <c r="J765" i="11"/>
  <c r="Y765" i="11"/>
  <c r="U765" i="11"/>
  <c r="Q765" i="11"/>
  <c r="M765" i="11"/>
  <c r="Z763" i="11"/>
  <c r="V763" i="11"/>
  <c r="R763" i="11"/>
  <c r="N763" i="11"/>
  <c r="J763" i="11"/>
  <c r="Y763" i="11"/>
  <c r="U763" i="11"/>
  <c r="Q763" i="11"/>
  <c r="M763" i="11"/>
  <c r="AB763" i="11"/>
  <c r="X763" i="11"/>
  <c r="T763" i="11"/>
  <c r="P763" i="11"/>
  <c r="L763" i="11"/>
  <c r="AA763" i="11"/>
  <c r="W763" i="11"/>
  <c r="S763" i="11"/>
  <c r="O763" i="11"/>
  <c r="K763" i="11"/>
  <c r="AB761" i="11"/>
  <c r="X761" i="11"/>
  <c r="T761" i="11"/>
  <c r="P761" i="11"/>
  <c r="L761" i="11"/>
  <c r="AA761" i="11"/>
  <c r="W761" i="11"/>
  <c r="S761" i="11"/>
  <c r="O761" i="11"/>
  <c r="K761" i="11"/>
  <c r="Z761" i="11"/>
  <c r="V761" i="11"/>
  <c r="R761" i="11"/>
  <c r="N761" i="11"/>
  <c r="J761" i="11"/>
  <c r="Y761" i="11"/>
  <c r="U761" i="11"/>
  <c r="Q761" i="11"/>
  <c r="M761" i="11"/>
  <c r="AB757" i="11"/>
  <c r="X757" i="11"/>
  <c r="T757" i="11"/>
  <c r="P757" i="11"/>
  <c r="L757" i="11"/>
  <c r="AA757" i="11"/>
  <c r="W757" i="11"/>
  <c r="S757" i="11"/>
  <c r="O757" i="11"/>
  <c r="K757" i="11"/>
  <c r="Z757" i="11"/>
  <c r="V757" i="11"/>
  <c r="R757" i="11"/>
  <c r="N757" i="11"/>
  <c r="J757" i="11"/>
  <c r="Y757" i="11"/>
  <c r="U757" i="11"/>
  <c r="Q757" i="11"/>
  <c r="M757" i="11"/>
  <c r="Z755" i="11"/>
  <c r="V755" i="11"/>
  <c r="R755" i="11"/>
  <c r="N755" i="11"/>
  <c r="J755" i="11"/>
  <c r="Y755" i="11"/>
  <c r="U755" i="11"/>
  <c r="Q755" i="11"/>
  <c r="M755" i="11"/>
  <c r="AB755" i="11"/>
  <c r="X755" i="11"/>
  <c r="T755" i="11"/>
  <c r="P755" i="11"/>
  <c r="L755" i="11"/>
  <c r="AA755" i="11"/>
  <c r="W755" i="11"/>
  <c r="S755" i="11"/>
  <c r="O755" i="11"/>
  <c r="K755" i="11"/>
  <c r="Y746" i="11"/>
  <c r="U746" i="11"/>
  <c r="Q746" i="11"/>
  <c r="M746" i="11"/>
  <c r="AB746" i="11"/>
  <c r="X746" i="11"/>
  <c r="T746" i="11"/>
  <c r="P746" i="11"/>
  <c r="L746" i="11"/>
  <c r="AA746" i="11"/>
  <c r="W746" i="11"/>
  <c r="S746" i="11"/>
  <c r="O746" i="11"/>
  <c r="K746" i="11"/>
  <c r="Z746" i="11"/>
  <c r="V746" i="11"/>
  <c r="R746" i="11"/>
  <c r="N746" i="11"/>
  <c r="J746" i="11"/>
  <c r="AA736" i="11"/>
  <c r="W736" i="11"/>
  <c r="S736" i="11"/>
  <c r="O736" i="11"/>
  <c r="K736" i="11"/>
  <c r="Z736" i="11"/>
  <c r="V736" i="11"/>
  <c r="R736" i="11"/>
  <c r="N736" i="11"/>
  <c r="J736" i="11"/>
  <c r="Y736" i="11"/>
  <c r="U736" i="11"/>
  <c r="Q736" i="11"/>
  <c r="M736" i="11"/>
  <c r="AB736" i="11"/>
  <c r="X736" i="11"/>
  <c r="T736" i="11"/>
  <c r="P736" i="11"/>
  <c r="L736" i="11"/>
  <c r="AA732" i="11"/>
  <c r="W732" i="11"/>
  <c r="S732" i="11"/>
  <c r="O732" i="11"/>
  <c r="K732" i="11"/>
  <c r="Z732" i="11"/>
  <c r="V732" i="11"/>
  <c r="R732" i="11"/>
  <c r="N732" i="11"/>
  <c r="J732" i="11"/>
  <c r="Y732" i="11"/>
  <c r="U732" i="11"/>
  <c r="Q732" i="11"/>
  <c r="M732" i="11"/>
  <c r="AB732" i="11"/>
  <c r="X732" i="11"/>
  <c r="T732" i="11"/>
  <c r="P732" i="11"/>
  <c r="L732" i="11"/>
  <c r="AA724" i="11"/>
  <c r="W724" i="11"/>
  <c r="S724" i="11"/>
  <c r="O724" i="11"/>
  <c r="K724" i="11"/>
  <c r="Z724" i="11"/>
  <c r="V724" i="11"/>
  <c r="R724" i="11"/>
  <c r="N724" i="11"/>
  <c r="J724" i="11"/>
  <c r="Y724" i="11"/>
  <c r="U724" i="11"/>
  <c r="Q724" i="11"/>
  <c r="M724" i="11"/>
  <c r="AB724" i="11"/>
  <c r="X724" i="11"/>
  <c r="T724" i="11"/>
  <c r="P724" i="11"/>
  <c r="L724" i="11"/>
  <c r="Y722" i="11"/>
  <c r="U722" i="11"/>
  <c r="Q722" i="11"/>
  <c r="M722" i="11"/>
  <c r="AB722" i="11"/>
  <c r="X722" i="11"/>
  <c r="T722" i="11"/>
  <c r="P722" i="11"/>
  <c r="L722" i="11"/>
  <c r="AA722" i="11"/>
  <c r="W722" i="11"/>
  <c r="S722" i="11"/>
  <c r="O722" i="11"/>
  <c r="K722" i="11"/>
  <c r="Z722" i="11"/>
  <c r="V722" i="11"/>
  <c r="R722" i="11"/>
  <c r="N722" i="11"/>
  <c r="J722" i="11"/>
  <c r="AA720" i="11"/>
  <c r="W720" i="11"/>
  <c r="S720" i="11"/>
  <c r="O720" i="11"/>
  <c r="K720" i="11"/>
  <c r="Z720" i="11"/>
  <c r="V720" i="11"/>
  <c r="R720" i="11"/>
  <c r="N720" i="11"/>
  <c r="J720" i="11"/>
  <c r="Y720" i="11"/>
  <c r="U720" i="11"/>
  <c r="Q720" i="11"/>
  <c r="M720" i="11"/>
  <c r="AB720" i="11"/>
  <c r="X720" i="11"/>
  <c r="T720" i="11"/>
  <c r="P720" i="11"/>
  <c r="L720" i="11"/>
  <c r="Y718" i="11"/>
  <c r="U718" i="11"/>
  <c r="Q718" i="11"/>
  <c r="M718" i="11"/>
  <c r="AB718" i="11"/>
  <c r="X718" i="11"/>
  <c r="T718" i="11"/>
  <c r="P718" i="11"/>
  <c r="L718" i="11"/>
  <c r="AA718" i="11"/>
  <c r="W718" i="11"/>
  <c r="S718" i="11"/>
  <c r="O718" i="11"/>
  <c r="K718" i="11"/>
  <c r="Z718" i="11"/>
  <c r="V718" i="11"/>
  <c r="R718" i="11"/>
  <c r="N718" i="11"/>
  <c r="J718" i="11"/>
  <c r="AA716" i="11"/>
  <c r="W716" i="11"/>
  <c r="S716" i="11"/>
  <c r="O716" i="11"/>
  <c r="K716" i="11"/>
  <c r="Z716" i="11"/>
  <c r="V716" i="11"/>
  <c r="R716" i="11"/>
  <c r="N716" i="11"/>
  <c r="J716" i="11"/>
  <c r="Y716" i="11"/>
  <c r="U716" i="11"/>
  <c r="Q716" i="11"/>
  <c r="M716" i="11"/>
  <c r="AB716" i="11"/>
  <c r="X716" i="11"/>
  <c r="T716" i="11"/>
  <c r="P716" i="11"/>
  <c r="L716" i="11"/>
  <c r="Y702" i="11"/>
  <c r="U702" i="11"/>
  <c r="Q702" i="11"/>
  <c r="M702" i="11"/>
  <c r="AB702" i="11"/>
  <c r="X702" i="11"/>
  <c r="T702" i="11"/>
  <c r="P702" i="11"/>
  <c r="L702" i="11"/>
  <c r="AA702" i="11"/>
  <c r="W702" i="11"/>
  <c r="S702" i="11"/>
  <c r="O702" i="11"/>
  <c r="K702" i="11"/>
  <c r="Z702" i="11"/>
  <c r="V702" i="11"/>
  <c r="R702" i="11"/>
  <c r="N702" i="11"/>
  <c r="J702" i="11"/>
  <c r="AA700" i="11"/>
  <c r="W700" i="11"/>
  <c r="S700" i="11"/>
  <c r="O700" i="11"/>
  <c r="K700" i="11"/>
  <c r="Z700" i="11"/>
  <c r="V700" i="11"/>
  <c r="R700" i="11"/>
  <c r="N700" i="11"/>
  <c r="J700" i="11"/>
  <c r="Y700" i="11"/>
  <c r="U700" i="11"/>
  <c r="Q700" i="11"/>
  <c r="M700" i="11"/>
  <c r="AB700" i="11"/>
  <c r="X700" i="11"/>
  <c r="T700" i="11"/>
  <c r="P700" i="11"/>
  <c r="L700" i="11"/>
  <c r="Y698" i="11"/>
  <c r="U698" i="11"/>
  <c r="Q698" i="11"/>
  <c r="M698" i="11"/>
  <c r="AB698" i="11"/>
  <c r="X698" i="11"/>
  <c r="T698" i="11"/>
  <c r="P698" i="11"/>
  <c r="L698" i="11"/>
  <c r="AA698" i="11"/>
  <c r="W698" i="11"/>
  <c r="S698" i="11"/>
  <c r="O698" i="11"/>
  <c r="K698" i="11"/>
  <c r="Z698" i="11"/>
  <c r="V698" i="11"/>
  <c r="R698" i="11"/>
  <c r="N698" i="11"/>
  <c r="J698" i="11"/>
  <c r="AB692" i="11"/>
  <c r="X692" i="11"/>
  <c r="T692" i="11"/>
  <c r="P692" i="11"/>
  <c r="L692" i="11"/>
  <c r="AA692" i="11"/>
  <c r="W692" i="11"/>
  <c r="S692" i="11"/>
  <c r="O692" i="11"/>
  <c r="K692" i="11"/>
  <c r="Z692" i="11"/>
  <c r="V692" i="11"/>
  <c r="R692" i="11"/>
  <c r="N692" i="11"/>
  <c r="J692" i="11"/>
  <c r="Y692" i="11"/>
  <c r="U692" i="11"/>
  <c r="Q692" i="11"/>
  <c r="M692" i="11"/>
  <c r="Z690" i="11"/>
  <c r="V690" i="11"/>
  <c r="R690" i="11"/>
  <c r="N690" i="11"/>
  <c r="J690" i="11"/>
  <c r="Y690" i="11"/>
  <c r="U690" i="11"/>
  <c r="Q690" i="11"/>
  <c r="M690" i="11"/>
  <c r="AB690" i="11"/>
  <c r="X690" i="11"/>
  <c r="T690" i="11"/>
  <c r="P690" i="11"/>
  <c r="L690" i="11"/>
  <c r="AA690" i="11"/>
  <c r="W690" i="11"/>
  <c r="S690" i="11"/>
  <c r="O690" i="11"/>
  <c r="K690" i="11"/>
  <c r="AB688" i="11"/>
  <c r="X688" i="11"/>
  <c r="T688" i="11"/>
  <c r="P688" i="11"/>
  <c r="L688" i="11"/>
  <c r="AA688" i="11"/>
  <c r="W688" i="11"/>
  <c r="S688" i="11"/>
  <c r="O688" i="11"/>
  <c r="K688" i="11"/>
  <c r="Z688" i="11"/>
  <c r="V688" i="11"/>
  <c r="R688" i="11"/>
  <c r="N688" i="11"/>
  <c r="J688" i="11"/>
  <c r="Y688" i="11"/>
  <c r="U688" i="11"/>
  <c r="Q688" i="11"/>
  <c r="M688" i="11"/>
  <c r="Z686" i="11"/>
  <c r="V686" i="11"/>
  <c r="R686" i="11"/>
  <c r="N686" i="11"/>
  <c r="J686" i="11"/>
  <c r="Y686" i="11"/>
  <c r="U686" i="11"/>
  <c r="Q686" i="11"/>
  <c r="M686" i="11"/>
  <c r="AB686" i="11"/>
  <c r="X686" i="11"/>
  <c r="T686" i="11"/>
  <c r="P686" i="11"/>
  <c r="L686" i="11"/>
  <c r="AA686" i="11"/>
  <c r="W686" i="11"/>
  <c r="S686" i="11"/>
  <c r="O686" i="11"/>
  <c r="K686" i="11"/>
  <c r="AB684" i="11"/>
  <c r="X684" i="11"/>
  <c r="T684" i="11"/>
  <c r="P684" i="11"/>
  <c r="L684" i="11"/>
  <c r="AA684" i="11"/>
  <c r="W684" i="11"/>
  <c r="S684" i="11"/>
  <c r="O684" i="11"/>
  <c r="K684" i="11"/>
  <c r="Z684" i="11"/>
  <c r="V684" i="11"/>
  <c r="R684" i="11"/>
  <c r="N684" i="11"/>
  <c r="J684" i="11"/>
  <c r="Y684" i="11"/>
  <c r="U684" i="11"/>
  <c r="Q684" i="11"/>
  <c r="M684" i="11"/>
  <c r="Z682" i="11"/>
  <c r="V682" i="11"/>
  <c r="R682" i="11"/>
  <c r="N682" i="11"/>
  <c r="J682" i="11"/>
  <c r="Y682" i="11"/>
  <c r="U682" i="11"/>
  <c r="Q682" i="11"/>
  <c r="M682" i="11"/>
  <c r="AB682" i="11"/>
  <c r="X682" i="11"/>
  <c r="T682" i="11"/>
  <c r="P682" i="11"/>
  <c r="L682" i="11"/>
  <c r="AA682" i="11"/>
  <c r="W682" i="11"/>
  <c r="S682" i="11"/>
  <c r="O682" i="11"/>
  <c r="K682" i="11"/>
  <c r="AB676" i="11"/>
  <c r="X676" i="11"/>
  <c r="T676" i="11"/>
  <c r="P676" i="11"/>
  <c r="L676" i="11"/>
  <c r="AA676" i="11"/>
  <c r="W676" i="11"/>
  <c r="S676" i="11"/>
  <c r="O676" i="11"/>
  <c r="K676" i="11"/>
  <c r="Z676" i="11"/>
  <c r="V676" i="11"/>
  <c r="R676" i="11"/>
  <c r="N676" i="11"/>
  <c r="J676" i="11"/>
  <c r="Y676" i="11"/>
  <c r="U676" i="11"/>
  <c r="Q676" i="11"/>
  <c r="M676" i="11"/>
  <c r="AB672" i="11"/>
  <c r="X672" i="11"/>
  <c r="T672" i="11"/>
  <c r="P672" i="11"/>
  <c r="L672" i="11"/>
  <c r="AA672" i="11"/>
  <c r="W672" i="11"/>
  <c r="S672" i="11"/>
  <c r="O672" i="11"/>
  <c r="K672" i="11"/>
  <c r="Z672" i="11"/>
  <c r="V672" i="11"/>
  <c r="R672" i="11"/>
  <c r="N672" i="11"/>
  <c r="J672" i="11"/>
  <c r="Y672" i="11"/>
  <c r="U672" i="11"/>
  <c r="Q672" i="11"/>
  <c r="M672" i="11"/>
  <c r="Z670" i="11"/>
  <c r="V670" i="11"/>
  <c r="R670" i="11"/>
  <c r="N670" i="11"/>
  <c r="J670" i="11"/>
  <c r="Y670" i="11"/>
  <c r="U670" i="11"/>
  <c r="Q670" i="11"/>
  <c r="M670" i="11"/>
  <c r="AB670" i="11"/>
  <c r="X670" i="11"/>
  <c r="T670" i="11"/>
  <c r="P670" i="11"/>
  <c r="L670" i="11"/>
  <c r="AA670" i="11"/>
  <c r="W670" i="11"/>
  <c r="S670" i="11"/>
  <c r="O670" i="11"/>
  <c r="K670" i="11"/>
  <c r="AB668" i="11"/>
  <c r="X668" i="11"/>
  <c r="T668" i="11"/>
  <c r="P668" i="11"/>
  <c r="L668" i="11"/>
  <c r="AA668" i="11"/>
  <c r="W668" i="11"/>
  <c r="S668" i="11"/>
  <c r="O668" i="11"/>
  <c r="K668" i="11"/>
  <c r="Z668" i="11"/>
  <c r="V668" i="11"/>
  <c r="R668" i="11"/>
  <c r="N668" i="11"/>
  <c r="J668" i="11"/>
  <c r="Y668" i="11"/>
  <c r="U668" i="11"/>
  <c r="Q668" i="11"/>
  <c r="M668" i="11"/>
  <c r="Z666" i="11"/>
  <c r="V666" i="11"/>
  <c r="R666" i="11"/>
  <c r="N666" i="11"/>
  <c r="J666" i="11"/>
  <c r="Y666" i="11"/>
  <c r="U666" i="11"/>
  <c r="Q666" i="11"/>
  <c r="M666" i="11"/>
  <c r="AB666" i="11"/>
  <c r="X666" i="11"/>
  <c r="T666" i="11"/>
  <c r="P666" i="11"/>
  <c r="L666" i="11"/>
  <c r="AA666" i="11"/>
  <c r="W666" i="11"/>
  <c r="S666" i="11"/>
  <c r="O666" i="11"/>
  <c r="K666" i="11"/>
  <c r="AB664" i="11"/>
  <c r="X664" i="11"/>
  <c r="T664" i="11"/>
  <c r="P664" i="11"/>
  <c r="L664" i="11"/>
  <c r="AA664" i="11"/>
  <c r="W664" i="11"/>
  <c r="S664" i="11"/>
  <c r="O664" i="11"/>
  <c r="K664" i="11"/>
  <c r="Z664" i="11"/>
  <c r="V664" i="11"/>
  <c r="R664" i="11"/>
  <c r="N664" i="11"/>
  <c r="J664" i="11"/>
  <c r="Y664" i="11"/>
  <c r="U664" i="11"/>
  <c r="Q664" i="11"/>
  <c r="M664" i="11"/>
  <c r="Z662" i="11"/>
  <c r="V662" i="11"/>
  <c r="R662" i="11"/>
  <c r="N662" i="11"/>
  <c r="J662" i="11"/>
  <c r="Y662" i="11"/>
  <c r="U662" i="11"/>
  <c r="Q662" i="11"/>
  <c r="M662" i="11"/>
  <c r="AB662" i="11"/>
  <c r="X662" i="11"/>
  <c r="T662" i="11"/>
  <c r="P662" i="11"/>
  <c r="L662" i="11"/>
  <c r="AA662" i="11"/>
  <c r="W662" i="11"/>
  <c r="S662" i="11"/>
  <c r="O662" i="11"/>
  <c r="K662" i="11"/>
  <c r="Z658" i="11"/>
  <c r="V658" i="11"/>
  <c r="R658" i="11"/>
  <c r="N658" i="11"/>
  <c r="J658" i="11"/>
  <c r="Y658" i="11"/>
  <c r="U658" i="11"/>
  <c r="Q658" i="11"/>
  <c r="M658" i="11"/>
  <c r="AB658" i="11"/>
  <c r="X658" i="11"/>
  <c r="T658" i="11"/>
  <c r="P658" i="11"/>
  <c r="L658" i="11"/>
  <c r="AA658" i="11"/>
  <c r="W658" i="11"/>
  <c r="S658" i="11"/>
  <c r="O658" i="11"/>
  <c r="K658" i="11"/>
  <c r="AB652" i="11"/>
  <c r="X652" i="11"/>
  <c r="T652" i="11"/>
  <c r="P652" i="11"/>
  <c r="L652" i="11"/>
  <c r="AA652" i="11"/>
  <c r="W652" i="11"/>
  <c r="S652" i="11"/>
  <c r="O652" i="11"/>
  <c r="K652" i="11"/>
  <c r="Z652" i="11"/>
  <c r="V652" i="11"/>
  <c r="R652" i="11"/>
  <c r="N652" i="11"/>
  <c r="J652" i="11"/>
  <c r="Y652" i="11"/>
  <c r="U652" i="11"/>
  <c r="Q652" i="11"/>
  <c r="M652" i="11"/>
  <c r="Z650" i="11"/>
  <c r="V650" i="11"/>
  <c r="R650" i="11"/>
  <c r="N650" i="11"/>
  <c r="J650" i="11"/>
  <c r="Y650" i="11"/>
  <c r="U650" i="11"/>
  <c r="Q650" i="11"/>
  <c r="M650" i="11"/>
  <c r="AB650" i="11"/>
  <c r="X650" i="11"/>
  <c r="T650" i="11"/>
  <c r="P650" i="11"/>
  <c r="L650" i="11"/>
  <c r="AA650" i="11"/>
  <c r="W650" i="11"/>
  <c r="S650" i="11"/>
  <c r="O650" i="11"/>
  <c r="K650" i="11"/>
  <c r="AB648" i="11"/>
  <c r="X648" i="11"/>
  <c r="T648" i="11"/>
  <c r="P648" i="11"/>
  <c r="L648" i="11"/>
  <c r="AA648" i="11"/>
  <c r="W648" i="11"/>
  <c r="S648" i="11"/>
  <c r="O648" i="11"/>
  <c r="K648" i="11"/>
  <c r="Z648" i="11"/>
  <c r="V648" i="11"/>
  <c r="R648" i="11"/>
  <c r="N648" i="11"/>
  <c r="J648" i="11"/>
  <c r="Y648" i="11"/>
  <c r="U648" i="11"/>
  <c r="Q648" i="11"/>
  <c r="M648" i="11"/>
  <c r="Z646" i="11"/>
  <c r="V646" i="11"/>
  <c r="R646" i="11"/>
  <c r="N646" i="11"/>
  <c r="J646" i="11"/>
  <c r="Y646" i="11"/>
  <c r="U646" i="11"/>
  <c r="Q646" i="11"/>
  <c r="M646" i="11"/>
  <c r="AB646" i="11"/>
  <c r="X646" i="11"/>
  <c r="T646" i="11"/>
  <c r="P646" i="11"/>
  <c r="L646" i="11"/>
  <c r="AA646" i="11"/>
  <c r="W646" i="11"/>
  <c r="S646" i="11"/>
  <c r="O646" i="11"/>
  <c r="K646" i="11"/>
  <c r="AB644" i="11"/>
  <c r="X644" i="11"/>
  <c r="T644" i="11"/>
  <c r="P644" i="11"/>
  <c r="L644" i="11"/>
  <c r="AA644" i="11"/>
  <c r="W644" i="11"/>
  <c r="S644" i="11"/>
  <c r="O644" i="11"/>
  <c r="K644" i="11"/>
  <c r="Z644" i="11"/>
  <c r="V644" i="11"/>
  <c r="R644" i="11"/>
  <c r="N644" i="11"/>
  <c r="J644" i="11"/>
  <c r="Y644" i="11"/>
  <c r="U644" i="11"/>
  <c r="Q644" i="11"/>
  <c r="M644" i="11"/>
  <c r="Z642" i="11"/>
  <c r="V642" i="11"/>
  <c r="R642" i="11"/>
  <c r="N642" i="11"/>
  <c r="J642" i="11"/>
  <c r="Y642" i="11"/>
  <c r="U642" i="11"/>
  <c r="Q642" i="11"/>
  <c r="M642" i="11"/>
  <c r="AB642" i="11"/>
  <c r="X642" i="11"/>
  <c r="T642" i="11"/>
  <c r="P642" i="11"/>
  <c r="L642" i="11"/>
  <c r="AA642" i="11"/>
  <c r="W642" i="11"/>
  <c r="S642" i="11"/>
  <c r="O642" i="11"/>
  <c r="K642" i="11"/>
  <c r="AB640" i="11"/>
  <c r="X640" i="11"/>
  <c r="T640" i="11"/>
  <c r="P640" i="11"/>
  <c r="L640" i="11"/>
  <c r="AA640" i="11"/>
  <c r="W640" i="11"/>
  <c r="S640" i="11"/>
  <c r="O640" i="11"/>
  <c r="K640" i="11"/>
  <c r="Z640" i="11"/>
  <c r="V640" i="11"/>
  <c r="R640" i="11"/>
  <c r="N640" i="11"/>
  <c r="J640" i="11"/>
  <c r="Y640" i="11"/>
  <c r="U640" i="11"/>
  <c r="Q640" i="11"/>
  <c r="M640" i="11"/>
  <c r="Z638" i="11"/>
  <c r="V638" i="11"/>
  <c r="R638" i="11"/>
  <c r="N638" i="11"/>
  <c r="J638" i="11"/>
  <c r="Y638" i="11"/>
  <c r="U638" i="11"/>
  <c r="Q638" i="11"/>
  <c r="M638" i="11"/>
  <c r="AB638" i="11"/>
  <c r="X638" i="11"/>
  <c r="T638" i="11"/>
  <c r="P638" i="11"/>
  <c r="L638" i="11"/>
  <c r="AA638" i="11"/>
  <c r="W638" i="11"/>
  <c r="S638" i="11"/>
  <c r="O638" i="11"/>
  <c r="K638" i="11"/>
  <c r="Z620" i="11"/>
  <c r="V620" i="11"/>
  <c r="R620" i="11"/>
  <c r="N620" i="11"/>
  <c r="J620" i="11"/>
  <c r="Y620" i="11"/>
  <c r="U620" i="11"/>
  <c r="Q620" i="11"/>
  <c r="M620" i="11"/>
  <c r="AB620" i="11"/>
  <c r="X620" i="11"/>
  <c r="T620" i="11"/>
  <c r="P620" i="11"/>
  <c r="L620" i="11"/>
  <c r="AA620" i="11"/>
  <c r="W620" i="11"/>
  <c r="S620" i="11"/>
  <c r="O620" i="11"/>
  <c r="K620" i="11"/>
  <c r="AB618" i="11"/>
  <c r="X618" i="11"/>
  <c r="T618" i="11"/>
  <c r="P618" i="11"/>
  <c r="L618" i="11"/>
  <c r="AA618" i="11"/>
  <c r="W618" i="11"/>
  <c r="S618" i="11"/>
  <c r="O618" i="11"/>
  <c r="K618" i="11"/>
  <c r="Z618" i="11"/>
  <c r="V618" i="11"/>
  <c r="R618" i="11"/>
  <c r="N618" i="11"/>
  <c r="J618" i="11"/>
  <c r="Y618" i="11"/>
  <c r="U618" i="11"/>
  <c r="Q618" i="11"/>
  <c r="M618" i="11"/>
  <c r="AB598" i="11"/>
  <c r="X598" i="11"/>
  <c r="T598" i="11"/>
  <c r="P598" i="11"/>
  <c r="L598" i="11"/>
  <c r="AA598" i="11"/>
  <c r="W598" i="11"/>
  <c r="S598" i="11"/>
  <c r="O598" i="11"/>
  <c r="K598" i="11"/>
  <c r="Z598" i="11"/>
  <c r="V598" i="11"/>
  <c r="R598" i="11"/>
  <c r="N598" i="11"/>
  <c r="J598" i="11"/>
  <c r="Y598" i="11"/>
  <c r="U598" i="11"/>
  <c r="Q598" i="11"/>
  <c r="M598" i="11"/>
  <c r="Z596" i="11"/>
  <c r="V596" i="11"/>
  <c r="R596" i="11"/>
  <c r="N596" i="11"/>
  <c r="J596" i="11"/>
  <c r="Y596" i="11"/>
  <c r="U596" i="11"/>
  <c r="Q596" i="11"/>
  <c r="M596" i="11"/>
  <c r="AB596" i="11"/>
  <c r="X596" i="11"/>
  <c r="T596" i="11"/>
  <c r="P596" i="11"/>
  <c r="L596" i="11"/>
  <c r="AA596" i="11"/>
  <c r="W596" i="11"/>
  <c r="S596" i="11"/>
  <c r="O596" i="11"/>
  <c r="K596" i="11"/>
  <c r="AB594" i="11"/>
  <c r="X594" i="11"/>
  <c r="T594" i="11"/>
  <c r="P594" i="11"/>
  <c r="L594" i="11"/>
  <c r="AA594" i="11"/>
  <c r="W594" i="11"/>
  <c r="S594" i="11"/>
  <c r="O594" i="11"/>
  <c r="K594" i="11"/>
  <c r="Z594" i="11"/>
  <c r="V594" i="11"/>
  <c r="R594" i="11"/>
  <c r="N594" i="11"/>
  <c r="J594" i="11"/>
  <c r="Y594" i="11"/>
  <c r="U594" i="11"/>
  <c r="Q594" i="11"/>
  <c r="M594" i="11"/>
  <c r="AB586" i="11"/>
  <c r="X586" i="11"/>
  <c r="T586" i="11"/>
  <c r="P586" i="11"/>
  <c r="L586" i="11"/>
  <c r="AA586" i="11"/>
  <c r="W586" i="11"/>
  <c r="S586" i="11"/>
  <c r="O586" i="11"/>
  <c r="K586" i="11"/>
  <c r="Z586" i="11"/>
  <c r="V586" i="11"/>
  <c r="R586" i="11"/>
  <c r="N586" i="11"/>
  <c r="J586" i="11"/>
  <c r="Y586" i="11"/>
  <c r="U586" i="11"/>
  <c r="Q586" i="11"/>
  <c r="M586" i="11"/>
  <c r="AB582" i="11"/>
  <c r="X582" i="11"/>
  <c r="T582" i="11"/>
  <c r="P582" i="11"/>
  <c r="L582" i="11"/>
  <c r="AA582" i="11"/>
  <c r="W582" i="11"/>
  <c r="S582" i="11"/>
  <c r="O582" i="11"/>
  <c r="K582" i="11"/>
  <c r="Z582" i="11"/>
  <c r="V582" i="11"/>
  <c r="R582" i="11"/>
  <c r="N582" i="11"/>
  <c r="J582" i="11"/>
  <c r="Y582" i="11"/>
  <c r="U582" i="11"/>
  <c r="Q582" i="11"/>
  <c r="M582" i="11"/>
  <c r="Z580" i="11"/>
  <c r="V580" i="11"/>
  <c r="R580" i="11"/>
  <c r="N580" i="11"/>
  <c r="J580" i="11"/>
  <c r="Y580" i="11"/>
  <c r="U580" i="11"/>
  <c r="Q580" i="11"/>
  <c r="M580" i="11"/>
  <c r="AB580" i="11"/>
  <c r="X580" i="11"/>
  <c r="T580" i="11"/>
  <c r="P580" i="11"/>
  <c r="L580" i="11"/>
  <c r="AA580" i="11"/>
  <c r="W580" i="11"/>
  <c r="S580" i="11"/>
  <c r="O580" i="11"/>
  <c r="K580" i="11"/>
  <c r="AB574" i="11"/>
  <c r="X574" i="11"/>
  <c r="T574" i="11"/>
  <c r="P574" i="11"/>
  <c r="L574" i="11"/>
  <c r="AA574" i="11"/>
  <c r="W574" i="11"/>
  <c r="S574" i="11"/>
  <c r="O574" i="11"/>
  <c r="K574" i="11"/>
  <c r="Z574" i="11"/>
  <c r="V574" i="11"/>
  <c r="R574" i="11"/>
  <c r="N574" i="11"/>
  <c r="J574" i="11"/>
  <c r="Y574" i="11"/>
  <c r="U574" i="11"/>
  <c r="Q574" i="11"/>
  <c r="M574" i="11"/>
  <c r="Z572" i="11"/>
  <c r="V572" i="11"/>
  <c r="R572" i="11"/>
  <c r="N572" i="11"/>
  <c r="J572" i="11"/>
  <c r="Y572" i="11"/>
  <c r="U572" i="11"/>
  <c r="Q572" i="11"/>
  <c r="M572" i="11"/>
  <c r="AB572" i="11"/>
  <c r="X572" i="11"/>
  <c r="T572" i="11"/>
  <c r="P572" i="11"/>
  <c r="L572" i="11"/>
  <c r="AA572" i="11"/>
  <c r="W572" i="11"/>
  <c r="S572" i="11"/>
  <c r="O572" i="11"/>
  <c r="K572" i="11"/>
  <c r="AB570" i="11"/>
  <c r="X570" i="11"/>
  <c r="T570" i="11"/>
  <c r="P570" i="11"/>
  <c r="L570" i="11"/>
  <c r="AA570" i="11"/>
  <c r="W570" i="11"/>
  <c r="S570" i="11"/>
  <c r="O570" i="11"/>
  <c r="K570" i="11"/>
  <c r="Z570" i="11"/>
  <c r="V570" i="11"/>
  <c r="R570" i="11"/>
  <c r="N570" i="11"/>
  <c r="J570" i="11"/>
  <c r="Y570" i="11"/>
  <c r="U570" i="11"/>
  <c r="Q570" i="11"/>
  <c r="M570" i="11"/>
  <c r="AB566" i="11"/>
  <c r="X566" i="11"/>
  <c r="T566" i="11"/>
  <c r="P566" i="11"/>
  <c r="L566" i="11"/>
  <c r="AA566" i="11"/>
  <c r="W566" i="11"/>
  <c r="S566" i="11"/>
  <c r="O566" i="11"/>
  <c r="K566" i="11"/>
  <c r="Z566" i="11"/>
  <c r="V566" i="11"/>
  <c r="R566" i="11"/>
  <c r="N566" i="11"/>
  <c r="J566" i="11"/>
  <c r="Y566" i="11"/>
  <c r="U566" i="11"/>
  <c r="Q566" i="11"/>
  <c r="M566" i="11"/>
  <c r="AB558" i="11"/>
  <c r="X558" i="11"/>
  <c r="T558" i="11"/>
  <c r="P558" i="11"/>
  <c r="L558" i="11"/>
  <c r="AA558" i="11"/>
  <c r="W558" i="11"/>
  <c r="S558" i="11"/>
  <c r="O558" i="11"/>
  <c r="K558" i="11"/>
  <c r="Z558" i="11"/>
  <c r="V558" i="11"/>
  <c r="R558" i="11"/>
  <c r="N558" i="11"/>
  <c r="J558" i="11"/>
  <c r="Y558" i="11"/>
  <c r="U558" i="11"/>
  <c r="Q558" i="11"/>
  <c r="M558" i="11"/>
  <c r="Z556" i="11"/>
  <c r="V556" i="11"/>
  <c r="R556" i="11"/>
  <c r="N556" i="11"/>
  <c r="J556" i="11"/>
  <c r="Y556" i="11"/>
  <c r="U556" i="11"/>
  <c r="Q556" i="11"/>
  <c r="M556" i="11"/>
  <c r="AB556" i="11"/>
  <c r="X556" i="11"/>
  <c r="T556" i="11"/>
  <c r="P556" i="11"/>
  <c r="L556" i="11"/>
  <c r="AA556" i="11"/>
  <c r="W556" i="11"/>
  <c r="S556" i="11"/>
  <c r="O556" i="11"/>
  <c r="K556" i="11"/>
  <c r="AB554" i="11"/>
  <c r="X554" i="11"/>
  <c r="T554" i="11"/>
  <c r="P554" i="11"/>
  <c r="L554" i="11"/>
  <c r="AA554" i="11"/>
  <c r="W554" i="11"/>
  <c r="S554" i="11"/>
  <c r="O554" i="11"/>
  <c r="K554" i="11"/>
  <c r="Z554" i="11"/>
  <c r="V554" i="11"/>
  <c r="R554" i="11"/>
  <c r="N554" i="11"/>
  <c r="J554" i="11"/>
  <c r="Y554" i="11"/>
  <c r="U554" i="11"/>
  <c r="Q554" i="11"/>
  <c r="M554" i="11"/>
  <c r="Z552" i="11"/>
  <c r="V552" i="11"/>
  <c r="R552" i="11"/>
  <c r="N552" i="11"/>
  <c r="J552" i="11"/>
  <c r="Y552" i="11"/>
  <c r="U552" i="11"/>
  <c r="Q552" i="11"/>
  <c r="M552" i="11"/>
  <c r="AB552" i="11"/>
  <c r="X552" i="11"/>
  <c r="T552" i="11"/>
  <c r="P552" i="11"/>
  <c r="L552" i="11"/>
  <c r="AA552" i="11"/>
  <c r="W552" i="11"/>
  <c r="S552" i="11"/>
  <c r="O552" i="11"/>
  <c r="K552" i="11"/>
  <c r="AB546" i="11"/>
  <c r="X546" i="11"/>
  <c r="T546" i="11"/>
  <c r="P546" i="11"/>
  <c r="L546" i="11"/>
  <c r="AA546" i="11"/>
  <c r="W546" i="11"/>
  <c r="S546" i="11"/>
  <c r="O546" i="11"/>
  <c r="K546" i="11"/>
  <c r="Z546" i="11"/>
  <c r="V546" i="11"/>
  <c r="R546" i="11"/>
  <c r="N546" i="11"/>
  <c r="J546" i="11"/>
  <c r="Y546" i="11"/>
  <c r="U546" i="11"/>
  <c r="Q546" i="11"/>
  <c r="M546" i="11"/>
  <c r="AB542" i="11"/>
  <c r="X542" i="11"/>
  <c r="T542" i="11"/>
  <c r="P542" i="11"/>
  <c r="L542" i="11"/>
  <c r="AA542" i="11"/>
  <c r="W542" i="11"/>
  <c r="S542" i="11"/>
  <c r="O542" i="11"/>
  <c r="K542" i="11"/>
  <c r="Z542" i="11"/>
  <c r="V542" i="11"/>
  <c r="R542" i="11"/>
  <c r="N542" i="11"/>
  <c r="J542" i="11"/>
  <c r="Y542" i="11"/>
  <c r="U542" i="11"/>
  <c r="Q542" i="11"/>
  <c r="M542" i="11"/>
  <c r="Z540" i="11"/>
  <c r="V540" i="11"/>
  <c r="R540" i="11"/>
  <c r="N540" i="11"/>
  <c r="J540" i="11"/>
  <c r="Y540" i="11"/>
  <c r="U540" i="11"/>
  <c r="Q540" i="11"/>
  <c r="M540" i="11"/>
  <c r="AB540" i="11"/>
  <c r="X540" i="11"/>
  <c r="T540" i="11"/>
  <c r="P540" i="11"/>
  <c r="L540" i="11"/>
  <c r="AA540" i="11"/>
  <c r="W540" i="11"/>
  <c r="S540" i="11"/>
  <c r="O540" i="11"/>
  <c r="K540" i="11"/>
  <c r="AB538" i="11"/>
  <c r="X538" i="11"/>
  <c r="T538" i="11"/>
  <c r="P538" i="11"/>
  <c r="L538" i="11"/>
  <c r="AA538" i="11"/>
  <c r="W538" i="11"/>
  <c r="S538" i="11"/>
  <c r="O538" i="11"/>
  <c r="K538" i="11"/>
  <c r="Z538" i="11"/>
  <c r="V538" i="11"/>
  <c r="R538" i="11"/>
  <c r="N538" i="11"/>
  <c r="J538" i="11"/>
  <c r="Y538" i="11"/>
  <c r="U538" i="11"/>
  <c r="Q538" i="11"/>
  <c r="M538" i="11"/>
  <c r="Z536" i="11"/>
  <c r="V536" i="11"/>
  <c r="R536" i="11"/>
  <c r="N536" i="11"/>
  <c r="J536" i="11"/>
  <c r="Y536" i="11"/>
  <c r="U536" i="11"/>
  <c r="Q536" i="11"/>
  <c r="M536" i="11"/>
  <c r="AB536" i="11"/>
  <c r="X536" i="11"/>
  <c r="T536" i="11"/>
  <c r="P536" i="11"/>
  <c r="L536" i="11"/>
  <c r="AA536" i="11"/>
  <c r="W536" i="11"/>
  <c r="S536" i="11"/>
  <c r="O536" i="11"/>
  <c r="K536" i="11"/>
  <c r="AB534" i="11"/>
  <c r="X534" i="11"/>
  <c r="T534" i="11"/>
  <c r="P534" i="11"/>
  <c r="L534" i="11"/>
  <c r="AA534" i="11"/>
  <c r="W534" i="11"/>
  <c r="S534" i="11"/>
  <c r="O534" i="11"/>
  <c r="K534" i="11"/>
  <c r="Z534" i="11"/>
  <c r="V534" i="11"/>
  <c r="R534" i="11"/>
  <c r="N534" i="11"/>
  <c r="J534" i="11"/>
  <c r="Y534" i="11"/>
  <c r="U534" i="11"/>
  <c r="Q534" i="11"/>
  <c r="M534" i="11"/>
  <c r="Z532" i="11"/>
  <c r="V532" i="11"/>
  <c r="R532" i="11"/>
  <c r="N532" i="11"/>
  <c r="J532" i="11"/>
  <c r="Y532" i="11"/>
  <c r="U532" i="11"/>
  <c r="Q532" i="11"/>
  <c r="M532" i="11"/>
  <c r="AB532" i="11"/>
  <c r="X532" i="11"/>
  <c r="T532" i="11"/>
  <c r="P532" i="11"/>
  <c r="L532" i="11"/>
  <c r="AA532" i="11"/>
  <c r="W532" i="11"/>
  <c r="S532" i="11"/>
  <c r="O532" i="11"/>
  <c r="K532" i="11"/>
  <c r="AB530" i="11"/>
  <c r="X530" i="11"/>
  <c r="T530" i="11"/>
  <c r="P530" i="11"/>
  <c r="L530" i="11"/>
  <c r="AA530" i="11"/>
  <c r="W530" i="11"/>
  <c r="S530" i="11"/>
  <c r="O530" i="11"/>
  <c r="K530" i="11"/>
  <c r="Z530" i="11"/>
  <c r="V530" i="11"/>
  <c r="R530" i="11"/>
  <c r="N530" i="11"/>
  <c r="J530" i="11"/>
  <c r="Y530" i="11"/>
  <c r="U530" i="11"/>
  <c r="Q530" i="11"/>
  <c r="M530" i="11"/>
  <c r="AA529" i="11"/>
  <c r="W529" i="11"/>
  <c r="S529" i="11"/>
  <c r="O529" i="11"/>
  <c r="K529" i="11"/>
  <c r="Z529" i="11"/>
  <c r="V529" i="11"/>
  <c r="R529" i="11"/>
  <c r="N529" i="11"/>
  <c r="J529" i="11"/>
  <c r="Y529" i="11"/>
  <c r="U529" i="11"/>
  <c r="Q529" i="11"/>
  <c r="M529" i="11"/>
  <c r="AB529" i="11"/>
  <c r="X529" i="11"/>
  <c r="T529" i="11"/>
  <c r="P529" i="11"/>
  <c r="L529" i="11"/>
  <c r="Y527" i="11"/>
  <c r="U527" i="11"/>
  <c r="Q527" i="11"/>
  <c r="M527" i="11"/>
  <c r="AB527" i="11"/>
  <c r="X527" i="11"/>
  <c r="T527" i="11"/>
  <c r="P527" i="11"/>
  <c r="L527" i="11"/>
  <c r="AA527" i="11"/>
  <c r="W527" i="11"/>
  <c r="S527" i="11"/>
  <c r="O527" i="11"/>
  <c r="K527" i="11"/>
  <c r="Z527" i="11"/>
  <c r="V527" i="11"/>
  <c r="R527" i="11"/>
  <c r="N527" i="11"/>
  <c r="J527" i="11"/>
  <c r="AA525" i="11"/>
  <c r="W525" i="11"/>
  <c r="S525" i="11"/>
  <c r="O525" i="11"/>
  <c r="K525" i="11"/>
  <c r="Z525" i="11"/>
  <c r="V525" i="11"/>
  <c r="R525" i="11"/>
  <c r="N525" i="11"/>
  <c r="J525" i="11"/>
  <c r="Y525" i="11"/>
  <c r="U525" i="11"/>
  <c r="Q525" i="11"/>
  <c r="M525" i="11"/>
  <c r="AB525" i="11"/>
  <c r="X525" i="11"/>
  <c r="T525" i="11"/>
  <c r="P525" i="11"/>
  <c r="L525" i="11"/>
  <c r="Y515" i="11"/>
  <c r="U515" i="11"/>
  <c r="Q515" i="11"/>
  <c r="M515" i="11"/>
  <c r="AB515" i="11"/>
  <c r="X515" i="11"/>
  <c r="T515" i="11"/>
  <c r="P515" i="11"/>
  <c r="L515" i="11"/>
  <c r="AA515" i="11"/>
  <c r="W515" i="11"/>
  <c r="S515" i="11"/>
  <c r="O515" i="11"/>
  <c r="K515" i="11"/>
  <c r="Z515" i="11"/>
  <c r="V515" i="11"/>
  <c r="R515" i="11"/>
  <c r="N515" i="11"/>
  <c r="J515" i="11"/>
  <c r="AA513" i="11"/>
  <c r="W513" i="11"/>
  <c r="S513" i="11"/>
  <c r="O513" i="11"/>
  <c r="K513" i="11"/>
  <c r="Z513" i="11"/>
  <c r="V513" i="11"/>
  <c r="R513" i="11"/>
  <c r="N513" i="11"/>
  <c r="J513" i="11"/>
  <c r="Y513" i="11"/>
  <c r="U513" i="11"/>
  <c r="Q513" i="11"/>
  <c r="M513" i="11"/>
  <c r="AB513" i="11"/>
  <c r="X513" i="11"/>
  <c r="T513" i="11"/>
  <c r="P513" i="11"/>
  <c r="L513" i="11"/>
  <c r="Y511" i="11"/>
  <c r="U511" i="11"/>
  <c r="Q511" i="11"/>
  <c r="M511" i="11"/>
  <c r="AB511" i="11"/>
  <c r="X511" i="11"/>
  <c r="T511" i="11"/>
  <c r="P511" i="11"/>
  <c r="L511" i="11"/>
  <c r="AA511" i="11"/>
  <c r="W511" i="11"/>
  <c r="S511" i="11"/>
  <c r="O511" i="11"/>
  <c r="K511" i="11"/>
  <c r="Z511" i="11"/>
  <c r="V511" i="11"/>
  <c r="R511" i="11"/>
  <c r="N511" i="11"/>
  <c r="J511" i="11"/>
  <c r="AA509" i="11"/>
  <c r="W509" i="11"/>
  <c r="S509" i="11"/>
  <c r="O509" i="11"/>
  <c r="K509" i="11"/>
  <c r="Z509" i="11"/>
  <c r="V509" i="11"/>
  <c r="R509" i="11"/>
  <c r="N509" i="11"/>
  <c r="J509" i="11"/>
  <c r="Y509" i="11"/>
  <c r="U509" i="11"/>
  <c r="Q509" i="11"/>
  <c r="M509" i="11"/>
  <c r="AB509" i="11"/>
  <c r="X509" i="11"/>
  <c r="T509" i="11"/>
  <c r="P509" i="11"/>
  <c r="L509" i="11"/>
  <c r="Y507" i="11"/>
  <c r="U507" i="11"/>
  <c r="Q507" i="11"/>
  <c r="M507" i="11"/>
  <c r="AB507" i="11"/>
  <c r="X507" i="11"/>
  <c r="T507" i="11"/>
  <c r="P507" i="11"/>
  <c r="L507" i="11"/>
  <c r="AA507" i="11"/>
  <c r="W507" i="11"/>
  <c r="S507" i="11"/>
  <c r="O507" i="11"/>
  <c r="K507" i="11"/>
  <c r="Z507" i="11"/>
  <c r="V507" i="11"/>
  <c r="R507" i="11"/>
  <c r="N507" i="11"/>
  <c r="J507" i="11"/>
  <c r="AA505" i="11"/>
  <c r="W505" i="11"/>
  <c r="S505" i="11"/>
  <c r="O505" i="11"/>
  <c r="K505" i="11"/>
  <c r="Z505" i="11"/>
  <c r="V505" i="11"/>
  <c r="R505" i="11"/>
  <c r="N505" i="11"/>
  <c r="J505" i="11"/>
  <c r="Y505" i="11"/>
  <c r="U505" i="11"/>
  <c r="Q505" i="11"/>
  <c r="M505" i="11"/>
  <c r="AB505" i="11"/>
  <c r="X505" i="11"/>
  <c r="T505" i="11"/>
  <c r="P505" i="11"/>
  <c r="L505" i="11"/>
  <c r="Y503" i="11"/>
  <c r="U503" i="11"/>
  <c r="Q503" i="11"/>
  <c r="M503" i="11"/>
  <c r="AB503" i="11"/>
  <c r="X503" i="11"/>
  <c r="T503" i="11"/>
  <c r="P503" i="11"/>
  <c r="L503" i="11"/>
  <c r="AA503" i="11"/>
  <c r="W503" i="11"/>
  <c r="S503" i="11"/>
  <c r="O503" i="11"/>
  <c r="K503" i="11"/>
  <c r="Z503" i="11"/>
  <c r="V503" i="11"/>
  <c r="R503" i="11"/>
  <c r="N503" i="11"/>
  <c r="J503" i="11"/>
  <c r="Z488" i="11"/>
  <c r="V488" i="11"/>
  <c r="R488" i="11"/>
  <c r="N488" i="11"/>
  <c r="J488" i="11"/>
  <c r="Y488" i="11"/>
  <c r="U488" i="11"/>
  <c r="Q488" i="11"/>
  <c r="M488" i="11"/>
  <c r="AB488" i="11"/>
  <c r="X488" i="11"/>
  <c r="T488" i="11"/>
  <c r="P488" i="11"/>
  <c r="L488" i="11"/>
  <c r="AA488" i="11"/>
  <c r="W488" i="11"/>
  <c r="S488" i="11"/>
  <c r="O488" i="11"/>
  <c r="K488" i="11"/>
  <c r="AB486" i="11"/>
  <c r="X486" i="11"/>
  <c r="T486" i="11"/>
  <c r="P486" i="11"/>
  <c r="L486" i="11"/>
  <c r="AA486" i="11"/>
  <c r="W486" i="11"/>
  <c r="S486" i="11"/>
  <c r="O486" i="11"/>
  <c r="K486" i="11"/>
  <c r="Z486" i="11"/>
  <c r="V486" i="11"/>
  <c r="R486" i="11"/>
  <c r="N486" i="11"/>
  <c r="J486" i="11"/>
  <c r="Y486" i="11"/>
  <c r="U486" i="11"/>
  <c r="Q486" i="11"/>
  <c r="M486" i="11"/>
  <c r="Z480" i="11"/>
  <c r="V480" i="11"/>
  <c r="R480" i="11"/>
  <c r="N480" i="11"/>
  <c r="J480" i="11"/>
  <c r="Y480" i="11"/>
  <c r="U480" i="11"/>
  <c r="Q480" i="11"/>
  <c r="M480" i="11"/>
  <c r="AB480" i="11"/>
  <c r="X480" i="11"/>
  <c r="T480" i="11"/>
  <c r="P480" i="11"/>
  <c r="L480" i="11"/>
  <c r="AA480" i="11"/>
  <c r="W480" i="11"/>
  <c r="S480" i="11"/>
  <c r="O480" i="11"/>
  <c r="K480" i="11"/>
  <c r="AB478" i="11"/>
  <c r="X478" i="11"/>
  <c r="T478" i="11"/>
  <c r="P478" i="11"/>
  <c r="L478" i="11"/>
  <c r="AA478" i="11"/>
  <c r="W478" i="11"/>
  <c r="S478" i="11"/>
  <c r="O478" i="11"/>
  <c r="K478" i="11"/>
  <c r="Z478" i="11"/>
  <c r="V478" i="11"/>
  <c r="R478" i="11"/>
  <c r="N478" i="11"/>
  <c r="J478" i="11"/>
  <c r="Y478" i="11"/>
  <c r="U478" i="11"/>
  <c r="Q478" i="11"/>
  <c r="M478" i="11"/>
  <c r="Z476" i="11"/>
  <c r="V476" i="11"/>
  <c r="R476" i="11"/>
  <c r="N476" i="11"/>
  <c r="J476" i="11"/>
  <c r="Y476" i="11"/>
  <c r="U476" i="11"/>
  <c r="Q476" i="11"/>
  <c r="M476" i="11"/>
  <c r="AB476" i="11"/>
  <c r="X476" i="11"/>
  <c r="T476" i="11"/>
  <c r="P476" i="11"/>
  <c r="L476" i="11"/>
  <c r="AA476" i="11"/>
  <c r="W476" i="11"/>
  <c r="S476" i="11"/>
  <c r="O476" i="11"/>
  <c r="K476" i="11"/>
  <c r="AB474" i="11"/>
  <c r="X474" i="11"/>
  <c r="T474" i="11"/>
  <c r="P474" i="11"/>
  <c r="L474" i="11"/>
  <c r="AA474" i="11"/>
  <c r="W474" i="11"/>
  <c r="S474" i="11"/>
  <c r="O474" i="11"/>
  <c r="K474" i="11"/>
  <c r="Z474" i="11"/>
  <c r="V474" i="11"/>
  <c r="R474" i="11"/>
  <c r="N474" i="11"/>
  <c r="J474" i="11"/>
  <c r="Y474" i="11"/>
  <c r="U474" i="11"/>
  <c r="Q474" i="11"/>
  <c r="M474" i="11"/>
  <c r="Z464" i="11"/>
  <c r="V464" i="11"/>
  <c r="R464" i="11"/>
  <c r="N464" i="11"/>
  <c r="J464" i="11"/>
  <c r="Y464" i="11"/>
  <c r="U464" i="11"/>
  <c r="Q464" i="11"/>
  <c r="M464" i="11"/>
  <c r="AB464" i="11"/>
  <c r="X464" i="11"/>
  <c r="T464" i="11"/>
  <c r="P464" i="11"/>
  <c r="L464" i="11"/>
  <c r="AA464" i="11"/>
  <c r="W464" i="11"/>
  <c r="S464" i="11"/>
  <c r="O464" i="11"/>
  <c r="K464" i="11"/>
  <c r="AB462" i="11"/>
  <c r="X462" i="11"/>
  <c r="T462" i="11"/>
  <c r="P462" i="11"/>
  <c r="L462" i="11"/>
  <c r="AA462" i="11"/>
  <c r="W462" i="11"/>
  <c r="S462" i="11"/>
  <c r="O462" i="11"/>
  <c r="K462" i="11"/>
  <c r="Z462" i="11"/>
  <c r="V462" i="11"/>
  <c r="R462" i="11"/>
  <c r="N462" i="11"/>
  <c r="J462" i="11"/>
  <c r="Y462" i="11"/>
  <c r="U462" i="11"/>
  <c r="Q462" i="11"/>
  <c r="M462" i="11"/>
  <c r="Z460" i="11"/>
  <c r="V460" i="11"/>
  <c r="R460" i="11"/>
  <c r="N460" i="11"/>
  <c r="J460" i="11"/>
  <c r="Y460" i="11"/>
  <c r="U460" i="11"/>
  <c r="Q460" i="11"/>
  <c r="M460" i="11"/>
  <c r="AB460" i="11"/>
  <c r="X460" i="11"/>
  <c r="T460" i="11"/>
  <c r="P460" i="11"/>
  <c r="L460" i="11"/>
  <c r="AA460" i="11"/>
  <c r="W460" i="11"/>
  <c r="S460" i="11"/>
  <c r="O460" i="11"/>
  <c r="K460" i="11"/>
  <c r="AB458" i="11"/>
  <c r="X458" i="11"/>
  <c r="T458" i="11"/>
  <c r="P458" i="11"/>
  <c r="L458" i="11"/>
  <c r="AA458" i="11"/>
  <c r="W458" i="11"/>
  <c r="S458" i="11"/>
  <c r="O458" i="11"/>
  <c r="K458" i="11"/>
  <c r="Z458" i="11"/>
  <c r="V458" i="11"/>
  <c r="R458" i="11"/>
  <c r="N458" i="11"/>
  <c r="J458" i="11"/>
  <c r="Y458" i="11"/>
  <c r="U458" i="11"/>
  <c r="Q458" i="11"/>
  <c r="M458" i="11"/>
  <c r="Z456" i="11"/>
  <c r="V456" i="11"/>
  <c r="R456" i="11"/>
  <c r="N456" i="11"/>
  <c r="J456" i="11"/>
  <c r="Y456" i="11"/>
  <c r="U456" i="11"/>
  <c r="Q456" i="11"/>
  <c r="M456" i="11"/>
  <c r="AB456" i="11"/>
  <c r="X456" i="11"/>
  <c r="T456" i="11"/>
  <c r="P456" i="11"/>
  <c r="L456" i="11"/>
  <c r="AA456" i="11"/>
  <c r="W456" i="11"/>
  <c r="S456" i="11"/>
  <c r="O456" i="11"/>
  <c r="K456" i="11"/>
  <c r="Y447" i="11"/>
  <c r="U447" i="11"/>
  <c r="Q447" i="11"/>
  <c r="M447" i="11"/>
  <c r="AB447" i="11"/>
  <c r="X447" i="11"/>
  <c r="T447" i="11"/>
  <c r="P447" i="11"/>
  <c r="L447" i="11"/>
  <c r="AA447" i="11"/>
  <c r="W447" i="11"/>
  <c r="S447" i="11"/>
  <c r="O447" i="11"/>
  <c r="K447" i="11"/>
  <c r="Z447" i="11"/>
  <c r="V447" i="11"/>
  <c r="R447" i="11"/>
  <c r="N447" i="11"/>
  <c r="J447" i="11"/>
  <c r="AB442" i="11"/>
  <c r="X442" i="11"/>
  <c r="T442" i="11"/>
  <c r="P442" i="11"/>
  <c r="L442" i="11"/>
  <c r="AA442" i="11"/>
  <c r="W442" i="11"/>
  <c r="S442" i="11"/>
  <c r="O442" i="11"/>
  <c r="K442" i="11"/>
  <c r="Z442" i="11"/>
  <c r="V442" i="11"/>
  <c r="R442" i="11"/>
  <c r="N442" i="11"/>
  <c r="J442" i="11"/>
  <c r="Y442" i="11"/>
  <c r="U442" i="11"/>
  <c r="Q442" i="11"/>
  <c r="M442" i="11"/>
  <c r="Z440" i="11"/>
  <c r="V440" i="11"/>
  <c r="R440" i="11"/>
  <c r="N440" i="11"/>
  <c r="J440" i="11"/>
  <c r="Y440" i="11"/>
  <c r="U440" i="11"/>
  <c r="Q440" i="11"/>
  <c r="M440" i="11"/>
  <c r="AB440" i="11"/>
  <c r="X440" i="11"/>
  <c r="T440" i="11"/>
  <c r="P440" i="11"/>
  <c r="L440" i="11"/>
  <c r="AA440" i="11"/>
  <c r="W440" i="11"/>
  <c r="S440" i="11"/>
  <c r="O440" i="11"/>
  <c r="K440" i="11"/>
  <c r="AB438" i="11"/>
  <c r="X438" i="11"/>
  <c r="T438" i="11"/>
  <c r="P438" i="11"/>
  <c r="L438" i="11"/>
  <c r="AA438" i="11"/>
  <c r="W438" i="11"/>
  <c r="S438" i="11"/>
  <c r="O438" i="11"/>
  <c r="K438" i="11"/>
  <c r="Z438" i="11"/>
  <c r="V438" i="11"/>
  <c r="R438" i="11"/>
  <c r="N438" i="11"/>
  <c r="J438" i="11"/>
  <c r="Y438" i="11"/>
  <c r="U438" i="11"/>
  <c r="Q438" i="11"/>
  <c r="M438" i="11"/>
  <c r="Y427" i="11"/>
  <c r="U427" i="11"/>
  <c r="Q427" i="11"/>
  <c r="M427" i="11"/>
  <c r="AB427" i="11"/>
  <c r="X427" i="11"/>
  <c r="T427" i="11"/>
  <c r="P427" i="11"/>
  <c r="L427" i="11"/>
  <c r="AA427" i="11"/>
  <c r="W427" i="11"/>
  <c r="S427" i="11"/>
  <c r="O427" i="11"/>
  <c r="K427" i="11"/>
  <c r="Z427" i="11"/>
  <c r="V427" i="11"/>
  <c r="R427" i="11"/>
  <c r="N427" i="11"/>
  <c r="J427" i="11"/>
  <c r="Y419" i="11"/>
  <c r="U419" i="11"/>
  <c r="Q419" i="11"/>
  <c r="M419" i="11"/>
  <c r="AB419" i="11"/>
  <c r="X419" i="11"/>
  <c r="T419" i="11"/>
  <c r="P419" i="11"/>
  <c r="L419" i="11"/>
  <c r="AA419" i="11"/>
  <c r="W419" i="11"/>
  <c r="S419" i="11"/>
  <c r="O419" i="11"/>
  <c r="K419" i="11"/>
  <c r="Z419" i="11"/>
  <c r="V419" i="11"/>
  <c r="R419" i="11"/>
  <c r="N419" i="11"/>
  <c r="J419" i="11"/>
  <c r="AA417" i="11"/>
  <c r="W417" i="11"/>
  <c r="S417" i="11"/>
  <c r="O417" i="11"/>
  <c r="K417" i="11"/>
  <c r="Z417" i="11"/>
  <c r="V417" i="11"/>
  <c r="R417" i="11"/>
  <c r="N417" i="11"/>
  <c r="J417" i="11"/>
  <c r="Y417" i="11"/>
  <c r="U417" i="11"/>
  <c r="Q417" i="11"/>
  <c r="M417" i="11"/>
  <c r="AB417" i="11"/>
  <c r="X417" i="11"/>
  <c r="T417" i="11"/>
  <c r="P417" i="11"/>
  <c r="L417" i="11"/>
  <c r="Y415" i="11"/>
  <c r="U415" i="11"/>
  <c r="Q415" i="11"/>
  <c r="M415" i="11"/>
  <c r="AB415" i="11"/>
  <c r="X415" i="11"/>
  <c r="T415" i="11"/>
  <c r="P415" i="11"/>
  <c r="L415" i="11"/>
  <c r="AA415" i="11"/>
  <c r="W415" i="11"/>
  <c r="S415" i="11"/>
  <c r="O415" i="11"/>
  <c r="K415" i="11"/>
  <c r="Z415" i="11"/>
  <c r="V415" i="11"/>
  <c r="R415" i="11"/>
  <c r="N415" i="11"/>
  <c r="J415" i="11"/>
  <c r="Y399" i="11"/>
  <c r="U399" i="11"/>
  <c r="Q399" i="11"/>
  <c r="M399" i="11"/>
  <c r="AB399" i="11"/>
  <c r="X399" i="11"/>
  <c r="T399" i="11"/>
  <c r="P399" i="11"/>
  <c r="L399" i="11"/>
  <c r="AA399" i="11"/>
  <c r="W399" i="11"/>
  <c r="S399" i="11"/>
  <c r="O399" i="11"/>
  <c r="K399" i="11"/>
  <c r="Z399" i="11"/>
  <c r="V399" i="11"/>
  <c r="R399" i="11"/>
  <c r="N399" i="11"/>
  <c r="J399" i="11"/>
  <c r="AB394" i="11"/>
  <c r="X394" i="11"/>
  <c r="T394" i="11"/>
  <c r="P394" i="11"/>
  <c r="L394" i="11"/>
  <c r="AA394" i="11"/>
  <c r="W394" i="11"/>
  <c r="S394" i="11"/>
  <c r="O394" i="11"/>
  <c r="K394" i="11"/>
  <c r="Z394" i="11"/>
  <c r="V394" i="11"/>
  <c r="R394" i="11"/>
  <c r="N394" i="11"/>
  <c r="J394" i="11"/>
  <c r="Y394" i="11"/>
  <c r="U394" i="11"/>
  <c r="Q394" i="11"/>
  <c r="M394" i="11"/>
  <c r="Z392" i="11"/>
  <c r="V392" i="11"/>
  <c r="R392" i="11"/>
  <c r="N392" i="11"/>
  <c r="J392" i="11"/>
  <c r="Y392" i="11"/>
  <c r="U392" i="11"/>
  <c r="Q392" i="11"/>
  <c r="M392" i="11"/>
  <c r="AB392" i="11"/>
  <c r="X392" i="11"/>
  <c r="T392" i="11"/>
  <c r="P392" i="11"/>
  <c r="L392" i="11"/>
  <c r="AA392" i="11"/>
  <c r="W392" i="11"/>
  <c r="S392" i="11"/>
  <c r="O392" i="11"/>
  <c r="K392" i="11"/>
  <c r="AB390" i="11"/>
  <c r="X390" i="11"/>
  <c r="T390" i="11"/>
  <c r="P390" i="11"/>
  <c r="L390" i="11"/>
  <c r="AA390" i="11"/>
  <c r="W390" i="11"/>
  <c r="S390" i="11"/>
  <c r="O390" i="11"/>
  <c r="K390" i="11"/>
  <c r="Z390" i="11"/>
  <c r="V390" i="11"/>
  <c r="R390" i="11"/>
  <c r="N390" i="11"/>
  <c r="J390" i="11"/>
  <c r="Y390" i="11"/>
  <c r="U390" i="11"/>
  <c r="Q390" i="11"/>
  <c r="M390" i="11"/>
  <c r="Z388" i="11"/>
  <c r="V388" i="11"/>
  <c r="R388" i="11"/>
  <c r="N388" i="11"/>
  <c r="J388" i="11"/>
  <c r="Y388" i="11"/>
  <c r="U388" i="11"/>
  <c r="Q388" i="11"/>
  <c r="M388" i="11"/>
  <c r="AB388" i="11"/>
  <c r="X388" i="11"/>
  <c r="T388" i="11"/>
  <c r="P388" i="11"/>
  <c r="L388" i="11"/>
  <c r="AA388" i="11"/>
  <c r="W388" i="11"/>
  <c r="S388" i="11"/>
  <c r="O388" i="11"/>
  <c r="K388" i="11"/>
  <c r="AB386" i="11"/>
  <c r="X386" i="11"/>
  <c r="T386" i="11"/>
  <c r="P386" i="11"/>
  <c r="L386" i="11"/>
  <c r="AA386" i="11"/>
  <c r="W386" i="11"/>
  <c r="S386" i="11"/>
  <c r="O386" i="11"/>
  <c r="K386" i="11"/>
  <c r="Z386" i="11"/>
  <c r="V386" i="11"/>
  <c r="R386" i="11"/>
  <c r="N386" i="11"/>
  <c r="J386" i="11"/>
  <c r="Y386" i="11"/>
  <c r="U386" i="11"/>
  <c r="Q386" i="11"/>
  <c r="M386" i="11"/>
  <c r="Z384" i="11"/>
  <c r="V384" i="11"/>
  <c r="R384" i="11"/>
  <c r="N384" i="11"/>
  <c r="J384" i="11"/>
  <c r="Y384" i="11"/>
  <c r="U384" i="11"/>
  <c r="Q384" i="11"/>
  <c r="M384" i="11"/>
  <c r="AB384" i="11"/>
  <c r="X384" i="11"/>
  <c r="T384" i="11"/>
  <c r="P384" i="11"/>
  <c r="L384" i="11"/>
  <c r="AA384" i="11"/>
  <c r="W384" i="11"/>
  <c r="S384" i="11"/>
  <c r="O384" i="11"/>
  <c r="K384" i="11"/>
  <c r="AB382" i="11"/>
  <c r="X382" i="11"/>
  <c r="T382" i="11"/>
  <c r="P382" i="11"/>
  <c r="L382" i="11"/>
  <c r="AA382" i="11"/>
  <c r="W382" i="11"/>
  <c r="S382" i="11"/>
  <c r="O382" i="11"/>
  <c r="K382" i="11"/>
  <c r="Z382" i="11"/>
  <c r="V382" i="11"/>
  <c r="R382" i="11"/>
  <c r="N382" i="11"/>
  <c r="J382" i="11"/>
  <c r="Y382" i="11"/>
  <c r="U382" i="11"/>
  <c r="Q382" i="11"/>
  <c r="M382" i="11"/>
  <c r="Z380" i="11"/>
  <c r="V380" i="11"/>
  <c r="R380" i="11"/>
  <c r="N380" i="11"/>
  <c r="J380" i="11"/>
  <c r="Y380" i="11"/>
  <c r="U380" i="11"/>
  <c r="Q380" i="11"/>
  <c r="M380" i="11"/>
  <c r="AB380" i="11"/>
  <c r="X380" i="11"/>
  <c r="T380" i="11"/>
  <c r="P380" i="11"/>
  <c r="L380" i="11"/>
  <c r="AA380" i="11"/>
  <c r="W380" i="11"/>
  <c r="S380" i="11"/>
  <c r="O380" i="11"/>
  <c r="K380" i="11"/>
  <c r="Z376" i="11"/>
  <c r="V376" i="11"/>
  <c r="R376" i="11"/>
  <c r="N376" i="11"/>
  <c r="J376" i="11"/>
  <c r="Y376" i="11"/>
  <c r="U376" i="11"/>
  <c r="Q376" i="11"/>
  <c r="M376" i="11"/>
  <c r="AB376" i="11"/>
  <c r="X376" i="11"/>
  <c r="T376" i="11"/>
  <c r="P376" i="11"/>
  <c r="L376" i="11"/>
  <c r="AA376" i="11"/>
  <c r="W376" i="11"/>
  <c r="S376" i="11"/>
  <c r="O376" i="11"/>
  <c r="K376" i="11"/>
  <c r="Y371" i="11"/>
  <c r="U371" i="11"/>
  <c r="Q371" i="11"/>
  <c r="M371" i="11"/>
  <c r="AB371" i="11"/>
  <c r="X371" i="11"/>
  <c r="T371" i="11"/>
  <c r="P371" i="11"/>
  <c r="L371" i="11"/>
  <c r="AA371" i="11"/>
  <c r="W371" i="11"/>
  <c r="S371" i="11"/>
  <c r="O371" i="11"/>
  <c r="K371" i="11"/>
  <c r="Z371" i="11"/>
  <c r="V371" i="11"/>
  <c r="R371" i="11"/>
  <c r="N371" i="11"/>
  <c r="J371" i="11"/>
  <c r="AA369" i="11"/>
  <c r="W369" i="11"/>
  <c r="S369" i="11"/>
  <c r="O369" i="11"/>
  <c r="K369" i="11"/>
  <c r="Z369" i="11"/>
  <c r="V369" i="11"/>
  <c r="R369" i="11"/>
  <c r="N369" i="11"/>
  <c r="J369" i="11"/>
  <c r="Y369" i="11"/>
  <c r="U369" i="11"/>
  <c r="Q369" i="11"/>
  <c r="M369" i="11"/>
  <c r="AB369" i="11"/>
  <c r="X369" i="11"/>
  <c r="T369" i="11"/>
  <c r="P369" i="11"/>
  <c r="L369" i="11"/>
  <c r="Y367" i="11"/>
  <c r="U367" i="11"/>
  <c r="Q367" i="11"/>
  <c r="M367" i="11"/>
  <c r="AB367" i="11"/>
  <c r="X367" i="11"/>
  <c r="T367" i="11"/>
  <c r="P367" i="11"/>
  <c r="L367" i="11"/>
  <c r="AA367" i="11"/>
  <c r="W367" i="11"/>
  <c r="S367" i="11"/>
  <c r="O367" i="11"/>
  <c r="K367" i="11"/>
  <c r="Z367" i="11"/>
  <c r="V367" i="11"/>
  <c r="R367" i="11"/>
  <c r="N367" i="11"/>
  <c r="J367" i="11"/>
  <c r="AA365" i="11"/>
  <c r="W365" i="11"/>
  <c r="S365" i="11"/>
  <c r="O365" i="11"/>
  <c r="K365" i="11"/>
  <c r="Z365" i="11"/>
  <c r="V365" i="11"/>
  <c r="R365" i="11"/>
  <c r="N365" i="11"/>
  <c r="J365" i="11"/>
  <c r="Y365" i="11"/>
  <c r="U365" i="11"/>
  <c r="Q365" i="11"/>
  <c r="M365" i="11"/>
  <c r="AB365" i="11"/>
  <c r="X365" i="11"/>
  <c r="T365" i="11"/>
  <c r="P365" i="11"/>
  <c r="L365" i="11"/>
  <c r="AA361" i="11"/>
  <c r="W361" i="11"/>
  <c r="S361" i="11"/>
  <c r="O361" i="11"/>
  <c r="K361" i="11"/>
  <c r="Z361" i="11"/>
  <c r="V361" i="11"/>
  <c r="R361" i="11"/>
  <c r="N361" i="11"/>
  <c r="J361" i="11"/>
  <c r="Y361" i="11"/>
  <c r="U361" i="11"/>
  <c r="Q361" i="11"/>
  <c r="M361" i="11"/>
  <c r="AB361" i="11"/>
  <c r="X361" i="11"/>
  <c r="T361" i="11"/>
  <c r="P361" i="11"/>
  <c r="L361" i="11"/>
  <c r="Y359" i="11"/>
  <c r="U359" i="11"/>
  <c r="Q359" i="11"/>
  <c r="M359" i="11"/>
  <c r="AB359" i="11"/>
  <c r="X359" i="11"/>
  <c r="T359" i="11"/>
  <c r="P359" i="11"/>
  <c r="L359" i="11"/>
  <c r="AA359" i="11"/>
  <c r="W359" i="11"/>
  <c r="S359" i="11"/>
  <c r="O359" i="11"/>
  <c r="K359" i="11"/>
  <c r="Z359" i="11"/>
  <c r="V359" i="11"/>
  <c r="R359" i="11"/>
  <c r="N359" i="11"/>
  <c r="J359" i="11"/>
  <c r="AA357" i="11"/>
  <c r="W357" i="11"/>
  <c r="S357" i="11"/>
  <c r="O357" i="11"/>
  <c r="K357" i="11"/>
  <c r="Z357" i="11"/>
  <c r="V357" i="11"/>
  <c r="R357" i="11"/>
  <c r="N357" i="11"/>
  <c r="J357" i="11"/>
  <c r="Y357" i="11"/>
  <c r="U357" i="11"/>
  <c r="Q357" i="11"/>
  <c r="M357" i="11"/>
  <c r="AB357" i="11"/>
  <c r="X357" i="11"/>
  <c r="T357" i="11"/>
  <c r="P357" i="11"/>
  <c r="L357" i="11"/>
  <c r="Y355" i="11"/>
  <c r="U355" i="11"/>
  <c r="Q355" i="11"/>
  <c r="M355" i="11"/>
  <c r="AB355" i="11"/>
  <c r="X355" i="11"/>
  <c r="T355" i="11"/>
  <c r="P355" i="11"/>
  <c r="L355" i="11"/>
  <c r="AA355" i="11"/>
  <c r="W355" i="11"/>
  <c r="S355" i="11"/>
  <c r="O355" i="11"/>
  <c r="K355" i="11"/>
  <c r="Z355" i="11"/>
  <c r="V355" i="11"/>
  <c r="R355" i="11"/>
  <c r="N355" i="11"/>
  <c r="J355" i="11"/>
  <c r="Z348" i="11"/>
  <c r="V348" i="11"/>
  <c r="R348" i="11"/>
  <c r="N348" i="11"/>
  <c r="J348" i="11"/>
  <c r="Y348" i="11"/>
  <c r="U348" i="11"/>
  <c r="Q348" i="11"/>
  <c r="M348" i="11"/>
  <c r="AB348" i="11"/>
  <c r="X348" i="11"/>
  <c r="T348" i="11"/>
  <c r="P348" i="11"/>
  <c r="L348" i="11"/>
  <c r="AA348" i="11"/>
  <c r="W348" i="11"/>
  <c r="S348" i="11"/>
  <c r="O348" i="11"/>
  <c r="K348" i="11"/>
  <c r="AA341" i="11"/>
  <c r="W341" i="11"/>
  <c r="S341" i="11"/>
  <c r="O341" i="11"/>
  <c r="K341" i="11"/>
  <c r="Z341" i="11"/>
  <c r="V341" i="11"/>
  <c r="R341" i="11"/>
  <c r="N341" i="11"/>
  <c r="J341" i="11"/>
  <c r="Y341" i="11"/>
  <c r="U341" i="11"/>
  <c r="Q341" i="11"/>
  <c r="M341" i="11"/>
  <c r="AB341" i="11"/>
  <c r="X341" i="11"/>
  <c r="T341" i="11"/>
  <c r="P341" i="11"/>
  <c r="L341" i="11"/>
  <c r="Y339" i="11"/>
  <c r="U339" i="11"/>
  <c r="Q339" i="11"/>
  <c r="M339" i="11"/>
  <c r="AB339" i="11"/>
  <c r="X339" i="11"/>
  <c r="T339" i="11"/>
  <c r="P339" i="11"/>
  <c r="L339" i="11"/>
  <c r="AA339" i="11"/>
  <c r="W339" i="11"/>
  <c r="S339" i="11"/>
  <c r="O339" i="11"/>
  <c r="K339" i="11"/>
  <c r="Z339" i="11"/>
  <c r="V339" i="11"/>
  <c r="R339" i="11"/>
  <c r="N339" i="11"/>
  <c r="J339" i="11"/>
  <c r="Y335" i="11"/>
  <c r="U335" i="11"/>
  <c r="Q335" i="11"/>
  <c r="M335" i="11"/>
  <c r="AB335" i="11"/>
  <c r="X335" i="11"/>
  <c r="T335" i="11"/>
  <c r="P335" i="11"/>
  <c r="L335" i="11"/>
  <c r="AA335" i="11"/>
  <c r="W335" i="11"/>
  <c r="S335" i="11"/>
  <c r="O335" i="11"/>
  <c r="K335" i="11"/>
  <c r="Z335" i="11"/>
  <c r="V335" i="11"/>
  <c r="R335" i="11"/>
  <c r="N335" i="11"/>
  <c r="J335" i="11"/>
  <c r="Z332" i="11"/>
  <c r="V332" i="11"/>
  <c r="R332" i="11"/>
  <c r="N332" i="11"/>
  <c r="J332" i="11"/>
  <c r="Y332" i="11"/>
  <c r="U332" i="11"/>
  <c r="Q332" i="11"/>
  <c r="M332" i="11"/>
  <c r="AB332" i="11"/>
  <c r="X332" i="11"/>
  <c r="T332" i="11"/>
  <c r="P332" i="11"/>
  <c r="L332" i="11"/>
  <c r="AA332" i="11"/>
  <c r="W332" i="11"/>
  <c r="S332" i="11"/>
  <c r="O332" i="11"/>
  <c r="K332" i="11"/>
  <c r="AA329" i="11"/>
  <c r="W329" i="11"/>
  <c r="S329" i="11"/>
  <c r="O329" i="11"/>
  <c r="K329" i="11"/>
  <c r="Z329" i="11"/>
  <c r="V329" i="11"/>
  <c r="R329" i="11"/>
  <c r="N329" i="11"/>
  <c r="J329" i="11"/>
  <c r="Y329" i="11"/>
  <c r="U329" i="11"/>
  <c r="Q329" i="11"/>
  <c r="M329" i="11"/>
  <c r="AB329" i="11"/>
  <c r="X329" i="11"/>
  <c r="T329" i="11"/>
  <c r="P329" i="11"/>
  <c r="L329" i="11"/>
  <c r="AA325" i="11"/>
  <c r="W325" i="11"/>
  <c r="S325" i="11"/>
  <c r="O325" i="11"/>
  <c r="K325" i="11"/>
  <c r="Z325" i="11"/>
  <c r="V325" i="11"/>
  <c r="R325" i="11"/>
  <c r="N325" i="11"/>
  <c r="J325" i="11"/>
  <c r="Y325" i="11"/>
  <c r="U325" i="11"/>
  <c r="Q325" i="11"/>
  <c r="M325" i="11"/>
  <c r="AB325" i="11"/>
  <c r="X325" i="11"/>
  <c r="T325" i="11"/>
  <c r="P325" i="11"/>
  <c r="L325" i="11"/>
  <c r="Y323" i="11"/>
  <c r="U323" i="11"/>
  <c r="Q323" i="11"/>
  <c r="M323" i="11"/>
  <c r="AB323" i="11"/>
  <c r="X323" i="11"/>
  <c r="T323" i="11"/>
  <c r="P323" i="11"/>
  <c r="L323" i="11"/>
  <c r="AA323" i="11"/>
  <c r="W323" i="11"/>
  <c r="S323" i="11"/>
  <c r="O323" i="11"/>
  <c r="K323" i="11"/>
  <c r="Z323" i="11"/>
  <c r="V323" i="11"/>
  <c r="R323" i="11"/>
  <c r="N323" i="11"/>
  <c r="J323" i="11"/>
  <c r="AA321" i="11"/>
  <c r="W321" i="11"/>
  <c r="S321" i="11"/>
  <c r="O321" i="11"/>
  <c r="K321" i="11"/>
  <c r="Z321" i="11"/>
  <c r="V321" i="11"/>
  <c r="R321" i="11"/>
  <c r="N321" i="11"/>
  <c r="J321" i="11"/>
  <c r="Y321" i="11"/>
  <c r="U321" i="11"/>
  <c r="Q321" i="11"/>
  <c r="M321" i="11"/>
  <c r="AB321" i="11"/>
  <c r="X321" i="11"/>
  <c r="T321" i="11"/>
  <c r="P321" i="11"/>
  <c r="L321" i="11"/>
  <c r="AB318" i="11"/>
  <c r="X318" i="11"/>
  <c r="T318" i="11"/>
  <c r="P318" i="11"/>
  <c r="L318" i="11"/>
  <c r="AA318" i="11"/>
  <c r="W318" i="11"/>
  <c r="S318" i="11"/>
  <c r="O318" i="11"/>
  <c r="K318" i="11"/>
  <c r="Z318" i="11"/>
  <c r="V318" i="11"/>
  <c r="R318" i="11"/>
  <c r="N318" i="11"/>
  <c r="J318" i="11"/>
  <c r="Y318" i="11"/>
  <c r="U318" i="11"/>
  <c r="Q318" i="11"/>
  <c r="M318" i="11"/>
  <c r="Z316" i="11"/>
  <c r="V316" i="11"/>
  <c r="R316" i="11"/>
  <c r="N316" i="11"/>
  <c r="J316" i="11"/>
  <c r="Y316" i="11"/>
  <c r="U316" i="11"/>
  <c r="Q316" i="11"/>
  <c r="M316" i="11"/>
  <c r="AB316" i="11"/>
  <c r="X316" i="11"/>
  <c r="T316" i="11"/>
  <c r="P316" i="11"/>
  <c r="L316" i="11"/>
  <c r="AA316" i="11"/>
  <c r="W316" i="11"/>
  <c r="S316" i="11"/>
  <c r="O316" i="11"/>
  <c r="K316" i="11"/>
  <c r="BA18" i="11"/>
  <c r="AZ18"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5" i="11"/>
  <c r="U75" i="11"/>
  <c r="Q75" i="11"/>
  <c r="M75" i="11"/>
  <c r="AA75" i="11"/>
  <c r="V75" i="11"/>
  <c r="P75" i="11"/>
  <c r="K75" i="11"/>
  <c r="S75" i="11"/>
  <c r="Z75" i="11"/>
  <c r="T75" i="11"/>
  <c r="O75" i="11"/>
  <c r="J75" i="11"/>
  <c r="X75" i="11"/>
  <c r="N75" i="11"/>
  <c r="L75" i="11"/>
  <c r="W75" i="11"/>
  <c r="R75" i="11"/>
  <c r="AB75"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D953" i="11" l="1"/>
  <c r="AF996" i="11"/>
  <c r="AP998" i="11"/>
  <c r="AU945" i="11"/>
  <c r="AE967" i="11"/>
  <c r="AR998" i="11"/>
  <c r="AN352" i="11"/>
  <c r="AU350" i="11"/>
  <c r="AU991" i="11"/>
  <c r="AH336" i="11"/>
  <c r="AM467" i="11"/>
  <c r="AC585" i="11"/>
  <c r="AJ562" i="11"/>
  <c r="AJ741" i="11"/>
  <c r="AS735" i="11"/>
  <c r="AP743" i="11"/>
  <c r="AU913" i="11"/>
  <c r="AH987" i="11"/>
  <c r="AE835" i="11"/>
  <c r="AD851" i="11"/>
  <c r="AN628" i="11"/>
  <c r="AR858" i="11"/>
  <c r="AF899" i="11"/>
  <c r="AP352" i="11"/>
  <c r="AI373" i="11"/>
  <c r="AS389" i="11"/>
  <c r="AL412" i="11"/>
  <c r="AH455" i="11"/>
  <c r="AJ524" i="11"/>
  <c r="AP543" i="11"/>
  <c r="AH695" i="11"/>
  <c r="AL814" i="11"/>
  <c r="AS841" i="11"/>
  <c r="AU626" i="11"/>
  <c r="AH387" i="11"/>
  <c r="AG581" i="11"/>
  <c r="AK811" i="11"/>
  <c r="AP620" i="11"/>
  <c r="AG839" i="11"/>
  <c r="AN446" i="11"/>
  <c r="AP655" i="11"/>
  <c r="AK699" i="11"/>
  <c r="AQ813" i="11"/>
  <c r="AM837" i="11"/>
  <c r="AP853" i="11"/>
  <c r="AL516" i="11"/>
  <c r="AC520" i="11"/>
  <c r="AP541" i="11"/>
  <c r="AM697" i="11"/>
  <c r="AC582" i="11"/>
  <c r="AR688" i="11"/>
  <c r="AR700" i="11"/>
  <c r="AS720" i="11"/>
  <c r="AG948" i="11"/>
  <c r="AC548" i="11"/>
  <c r="AR573" i="11"/>
  <c r="AT738" i="11"/>
  <c r="AM750" i="11"/>
  <c r="AT766" i="11"/>
  <c r="AH847" i="11"/>
  <c r="AH865" i="11"/>
  <c r="AF881" i="11"/>
  <c r="AQ933" i="11"/>
  <c r="AK405" i="11"/>
  <c r="AQ441" i="11"/>
  <c r="AE512" i="11"/>
  <c r="AT631" i="11"/>
  <c r="AO785" i="11"/>
  <c r="AP791" i="11"/>
  <c r="AG598" i="11"/>
  <c r="AO698" i="11"/>
  <c r="AI718" i="11"/>
  <c r="AI732" i="11"/>
  <c r="AO978" i="11"/>
  <c r="AC521" i="11"/>
  <c r="AQ568" i="11"/>
  <c r="AM576" i="11"/>
  <c r="AK584" i="11"/>
  <c r="AO748" i="11"/>
  <c r="AF762" i="11"/>
  <c r="AI808" i="11"/>
  <c r="AN818" i="11"/>
  <c r="AI824" i="11"/>
  <c r="AK879" i="11"/>
  <c r="AS931" i="11"/>
  <c r="AI997" i="11"/>
  <c r="AI459" i="11"/>
  <c r="AL483" i="11"/>
  <c r="AE776" i="11"/>
  <c r="AN977" i="11"/>
  <c r="AQ389" i="11"/>
  <c r="AN391" i="11"/>
  <c r="AJ410" i="11"/>
  <c r="AQ439" i="11"/>
  <c r="AP475" i="11"/>
  <c r="AD477" i="11"/>
  <c r="AC487" i="11"/>
  <c r="AQ489" i="11"/>
  <c r="AD508" i="11"/>
  <c r="AD510" i="11"/>
  <c r="AQ535" i="11"/>
  <c r="AP613" i="11"/>
  <c r="AE651" i="11"/>
  <c r="AE728" i="11"/>
  <c r="AL758" i="11"/>
  <c r="AR781" i="11"/>
  <c r="AM793" i="11"/>
  <c r="AI854" i="11"/>
  <c r="AE856" i="11"/>
  <c r="AL888" i="11"/>
  <c r="AF318" i="11"/>
  <c r="AE580" i="11"/>
  <c r="AR618" i="11"/>
  <c r="AJ648" i="11"/>
  <c r="AH662" i="11"/>
  <c r="AS692" i="11"/>
  <c r="AH724" i="11"/>
  <c r="AO806" i="11"/>
  <c r="AR814" i="11"/>
  <c r="AG835" i="11"/>
  <c r="AM841" i="11"/>
  <c r="AN851" i="11"/>
  <c r="AU857" i="11"/>
  <c r="AI889" i="11"/>
  <c r="AM976" i="11"/>
  <c r="AS305" i="11"/>
  <c r="AL328" i="11"/>
  <c r="AL396" i="11"/>
  <c r="AG423" i="11"/>
  <c r="AK435" i="11"/>
  <c r="AI448" i="11"/>
  <c r="AJ450" i="11"/>
  <c r="AL452" i="11"/>
  <c r="AN497" i="11"/>
  <c r="AF519" i="11"/>
  <c r="AM560" i="11"/>
  <c r="AI578" i="11"/>
  <c r="AR628" i="11"/>
  <c r="AJ656" i="11"/>
  <c r="AD678" i="11"/>
  <c r="AE712" i="11"/>
  <c r="AO730" i="11"/>
  <c r="AC756" i="11"/>
  <c r="AL877" i="11"/>
  <c r="AG995" i="11"/>
  <c r="AU428" i="11"/>
  <c r="AP555" i="11"/>
  <c r="AN617" i="11"/>
  <c r="AG619" i="11"/>
  <c r="AN657" i="11"/>
  <c r="AI659" i="11"/>
  <c r="AQ771" i="11"/>
  <c r="AM975" i="11"/>
  <c r="AP408" i="11"/>
  <c r="AL437" i="11"/>
  <c r="AL443" i="11"/>
  <c r="AD445" i="11"/>
  <c r="AU481" i="11"/>
  <c r="AF506" i="11"/>
  <c r="AJ522" i="11"/>
  <c r="AK531" i="11"/>
  <c r="AN533" i="11"/>
  <c r="AG606" i="11"/>
  <c r="AE645" i="11"/>
  <c r="AK677" i="11"/>
  <c r="AQ695" i="11"/>
  <c r="AO727" i="11"/>
  <c r="AJ754" i="11"/>
  <c r="AL787" i="11"/>
  <c r="AH789" i="11"/>
  <c r="AH807" i="11"/>
  <c r="AH884" i="11"/>
  <c r="AD890" i="11"/>
  <c r="AU937" i="11"/>
  <c r="AS316" i="11"/>
  <c r="AF388" i="11"/>
  <c r="AC427" i="11"/>
  <c r="AJ447" i="11"/>
  <c r="AN474" i="11"/>
  <c r="AM511" i="11"/>
  <c r="AI513" i="11"/>
  <c r="AH536" i="11"/>
  <c r="AJ594" i="11"/>
  <c r="AK596" i="11"/>
  <c r="AH690" i="11"/>
  <c r="AG702" i="11"/>
  <c r="AT716" i="11"/>
  <c r="AD722" i="11"/>
  <c r="AE954" i="11"/>
  <c r="AK1001" i="11"/>
  <c r="AN544" i="11"/>
  <c r="AK550" i="11"/>
  <c r="AO564" i="11"/>
  <c r="AO740" i="11"/>
  <c r="AH742" i="11"/>
  <c r="AD753" i="11"/>
  <c r="AI845" i="11"/>
  <c r="AE849" i="11"/>
  <c r="AS875" i="11"/>
  <c r="AL925" i="11"/>
  <c r="AC993" i="11"/>
  <c r="AF615" i="11"/>
  <c r="AM414" i="11"/>
  <c r="AO416" i="11"/>
  <c r="AS471" i="11"/>
  <c r="AT473" i="11"/>
  <c r="AU479" i="11"/>
  <c r="AL491" i="11"/>
  <c r="AJ514" i="11"/>
  <c r="AU526" i="11"/>
  <c r="AH604" i="11"/>
  <c r="AD868" i="11"/>
  <c r="AR939" i="11"/>
  <c r="AM335" i="11"/>
  <c r="AJ359" i="11"/>
  <c r="AT365" i="11"/>
  <c r="AU382" i="11"/>
  <c r="AH392" i="11"/>
  <c r="AE392" i="11"/>
  <c r="AU394" i="11"/>
  <c r="AI415" i="11"/>
  <c r="AR419" i="11"/>
  <c r="AM438" i="11"/>
  <c r="AH440" i="11"/>
  <c r="AP440" i="11"/>
  <c r="AD456" i="11"/>
  <c r="AL476" i="11"/>
  <c r="AN480" i="11"/>
  <c r="AG486" i="11"/>
  <c r="AC488" i="11"/>
  <c r="AH554" i="11"/>
  <c r="AT566" i="11"/>
  <c r="AD670" i="11"/>
  <c r="AP736" i="11"/>
  <c r="AO869" i="11"/>
  <c r="AM891" i="11"/>
  <c r="AO891" i="11"/>
  <c r="AR893" i="11"/>
  <c r="AN944" i="11"/>
  <c r="AS944" i="11"/>
  <c r="AQ958" i="11"/>
  <c r="AF968" i="11"/>
  <c r="AK968" i="11"/>
  <c r="AQ1001" i="11"/>
  <c r="AH312" i="11"/>
  <c r="AS334" i="11"/>
  <c r="AG398" i="11"/>
  <c r="AR404" i="11"/>
  <c r="AC411" i="11"/>
  <c r="AI425" i="11"/>
  <c r="AH452" i="11"/>
  <c r="AO468" i="11"/>
  <c r="AO484" i="11"/>
  <c r="AP499" i="11"/>
  <c r="AI501" i="11"/>
  <c r="AK521" i="11"/>
  <c r="AM605" i="11"/>
  <c r="AH634" i="11"/>
  <c r="AE636" i="11"/>
  <c r="AP660" i="11"/>
  <c r="AI706" i="11"/>
  <c r="AT714" i="11"/>
  <c r="AN731" i="11"/>
  <c r="AM766" i="11"/>
  <c r="AI777" i="11"/>
  <c r="AL788" i="11"/>
  <c r="AP808" i="11"/>
  <c r="AK843" i="11"/>
  <c r="AC885" i="11"/>
  <c r="AO899" i="11"/>
  <c r="AQ901" i="11"/>
  <c r="AK907" i="11"/>
  <c r="AO938" i="11"/>
  <c r="AQ966" i="11"/>
  <c r="AI993" i="11"/>
  <c r="AI324" i="11"/>
  <c r="AJ420" i="11"/>
  <c r="AE496" i="11"/>
  <c r="AU528" i="11"/>
  <c r="AF577" i="11"/>
  <c r="AU611" i="11"/>
  <c r="AN611" i="11"/>
  <c r="AM723" i="11"/>
  <c r="AC552" i="11"/>
  <c r="AM650" i="11"/>
  <c r="AH859" i="11"/>
  <c r="AF867" i="11"/>
  <c r="AK928" i="11"/>
  <c r="AK956" i="11"/>
  <c r="AP956" i="11"/>
  <c r="AK964" i="11"/>
  <c r="AR309" i="11"/>
  <c r="AP328" i="11"/>
  <c r="AU435" i="11"/>
  <c r="AR466" i="11"/>
  <c r="AP482" i="11"/>
  <c r="AD775" i="11"/>
  <c r="AQ782" i="11"/>
  <c r="AK833" i="11"/>
  <c r="AG883" i="11"/>
  <c r="AL897" i="11"/>
  <c r="AU905" i="11"/>
  <c r="AJ936" i="11"/>
  <c r="AU983" i="11"/>
  <c r="AC430" i="11"/>
  <c r="AG719" i="11"/>
  <c r="AR797" i="11"/>
  <c r="AN832" i="11"/>
  <c r="AS982" i="11"/>
  <c r="AM341" i="11"/>
  <c r="AS376" i="11"/>
  <c r="AE509" i="11"/>
  <c r="AM529" i="11"/>
  <c r="AI586" i="11"/>
  <c r="AF676" i="11"/>
  <c r="AN684" i="11"/>
  <c r="AQ720" i="11"/>
  <c r="AN765" i="11"/>
  <c r="AT802" i="11"/>
  <c r="AP863" i="11"/>
  <c r="AH895" i="11"/>
  <c r="AP917" i="11"/>
  <c r="AI954" i="11"/>
  <c r="AG954" i="11"/>
  <c r="AS962" i="11"/>
  <c r="AH307" i="11"/>
  <c r="AH319" i="11"/>
  <c r="AQ319" i="11"/>
  <c r="AM378" i="11"/>
  <c r="AO402" i="11"/>
  <c r="AJ433" i="11"/>
  <c r="AG433" i="11"/>
  <c r="AR472" i="11"/>
  <c r="AT472" i="11"/>
  <c r="AT495" i="11"/>
  <c r="AH654" i="11"/>
  <c r="AG710" i="11"/>
  <c r="AJ710" i="11"/>
  <c r="AO738" i="11"/>
  <c r="AN773" i="11"/>
  <c r="AK775" i="11"/>
  <c r="AN822" i="11"/>
  <c r="AT822" i="11"/>
  <c r="AH831" i="11"/>
  <c r="AH881" i="11"/>
  <c r="AM887" i="11"/>
  <c r="AS903" i="11"/>
  <c r="AM925" i="11"/>
  <c r="AQ927" i="11"/>
  <c r="AJ927" i="11"/>
  <c r="AU933" i="11"/>
  <c r="AQ935" i="11"/>
  <c r="AO942" i="11"/>
  <c r="AQ974" i="11"/>
  <c r="AM981" i="11"/>
  <c r="AG557" i="11"/>
  <c r="AJ639" i="11"/>
  <c r="AM687" i="11"/>
  <c r="AP316" i="11"/>
  <c r="AI365" i="11"/>
  <c r="AH376" i="11"/>
  <c r="AP384" i="11"/>
  <c r="AT386" i="11"/>
  <c r="AJ394" i="11"/>
  <c r="AJ442" i="11"/>
  <c r="AH488" i="11"/>
  <c r="AI509" i="11"/>
  <c r="AH540" i="11"/>
  <c r="AF552" i="11"/>
  <c r="AI574" i="11"/>
  <c r="AF672" i="11"/>
  <c r="AF861" i="11"/>
  <c r="AD871" i="11"/>
  <c r="AU873" i="11"/>
  <c r="AL950" i="11"/>
  <c r="AO960" i="11"/>
  <c r="AI305" i="11"/>
  <c r="AQ314" i="11"/>
  <c r="AS337" i="11"/>
  <c r="AJ346" i="11"/>
  <c r="AP374" i="11"/>
  <c r="AL400" i="11"/>
  <c r="AU400" i="11"/>
  <c r="AU431" i="11"/>
  <c r="AF470" i="11"/>
  <c r="AR470" i="11"/>
  <c r="AC493" i="11"/>
  <c r="AF517" i="11"/>
  <c r="AP560" i="11"/>
  <c r="AR578" i="11"/>
  <c r="AJ636" i="11"/>
  <c r="AR674" i="11"/>
  <c r="AO674" i="11"/>
  <c r="AC726" i="11"/>
  <c r="AO733" i="11"/>
  <c r="AS770" i="11"/>
  <c r="AO779" i="11"/>
  <c r="AL780" i="11"/>
  <c r="AI780" i="11"/>
  <c r="AS786" i="11"/>
  <c r="AP786" i="11"/>
  <c r="AI796" i="11"/>
  <c r="AM810" i="11"/>
  <c r="AS816" i="11"/>
  <c r="AT820" i="11"/>
  <c r="AE829" i="11"/>
  <c r="AJ845" i="11"/>
  <c r="AH845" i="11"/>
  <c r="AF901" i="11"/>
  <c r="AF940" i="11"/>
  <c r="AJ972" i="11"/>
  <c r="AN983" i="11"/>
  <c r="AK315" i="11"/>
  <c r="AM315" i="11"/>
  <c r="AS426" i="11"/>
  <c r="AS932" i="11"/>
  <c r="AJ677" i="11"/>
  <c r="AE457" i="11"/>
  <c r="AH553" i="11"/>
  <c r="AC579" i="11"/>
  <c r="AL641" i="11"/>
  <c r="AU673" i="11"/>
  <c r="AN701" i="11"/>
  <c r="AP719" i="11"/>
  <c r="AH830" i="11"/>
  <c r="AP864" i="11"/>
  <c r="AH364" i="11"/>
  <c r="AK563" i="11"/>
  <c r="AI625" i="11"/>
  <c r="AQ631" i="11"/>
  <c r="AL705" i="11"/>
  <c r="AU737" i="11"/>
  <c r="AO754" i="11"/>
  <c r="AO758" i="11"/>
  <c r="AF774" i="11"/>
  <c r="AP807" i="11"/>
  <c r="AE809" i="11"/>
  <c r="AT823" i="11"/>
  <c r="AO922" i="11"/>
  <c r="AD949" i="11"/>
  <c r="AJ990" i="11"/>
  <c r="AQ317" i="11"/>
  <c r="AI575" i="11"/>
  <c r="AG641" i="11"/>
  <c r="AF760" i="11"/>
  <c r="AD828" i="11"/>
  <c r="AN850" i="11"/>
  <c r="AH852" i="11"/>
  <c r="AI397" i="11"/>
  <c r="AP412" i="11"/>
  <c r="AQ533" i="11"/>
  <c r="AD563" i="11"/>
  <c r="AM593" i="11"/>
  <c r="AG599" i="11"/>
  <c r="AG623" i="11"/>
  <c r="AM625" i="11"/>
  <c r="AT629" i="11"/>
  <c r="AQ651" i="11"/>
  <c r="AO681" i="11"/>
  <c r="AQ752" i="11"/>
  <c r="AQ785" i="11"/>
  <c r="AQ789" i="11"/>
  <c r="AO791" i="11"/>
  <c r="AD811" i="11"/>
  <c r="AQ821" i="11"/>
  <c r="AG827" i="11"/>
  <c r="AJ854" i="11"/>
  <c r="AM939" i="11"/>
  <c r="AU949" i="11"/>
  <c r="AI979" i="11"/>
  <c r="AN324" i="11"/>
  <c r="AJ432" i="11"/>
  <c r="AQ436" i="11"/>
  <c r="AF494" i="11"/>
  <c r="AK545" i="11"/>
  <c r="AE555" i="11"/>
  <c r="AL747" i="11"/>
  <c r="AP878" i="11"/>
  <c r="AN880" i="11"/>
  <c r="AL900" i="11"/>
  <c r="AJ902" i="11"/>
  <c r="AG320" i="11"/>
  <c r="AQ585" i="11"/>
  <c r="AF602" i="11"/>
  <c r="AI621" i="11"/>
  <c r="AG627" i="11"/>
  <c r="AI633" i="11"/>
  <c r="AM675" i="11"/>
  <c r="AQ728" i="11"/>
  <c r="AP735" i="11"/>
  <c r="AK764" i="11"/>
  <c r="AQ781" i="11"/>
  <c r="AI783" i="11"/>
  <c r="AJ840" i="11"/>
  <c r="AJ920" i="11"/>
  <c r="AQ967" i="11"/>
  <c r="AR967" i="11"/>
  <c r="AM361" i="11"/>
  <c r="AS417" i="11"/>
  <c r="AT507" i="11"/>
  <c r="AR538" i="11"/>
  <c r="AH546" i="11"/>
  <c r="AO546" i="11"/>
  <c r="AR546" i="11"/>
  <c r="AP558" i="11"/>
  <c r="AG574" i="11"/>
  <c r="AN594" i="11"/>
  <c r="AT648" i="11"/>
  <c r="AG761" i="11"/>
  <c r="AH321" i="11"/>
  <c r="AC332" i="11"/>
  <c r="AE348" i="11"/>
  <c r="AR348" i="11"/>
  <c r="AS348" i="11"/>
  <c r="AJ361" i="11"/>
  <c r="AK369" i="11"/>
  <c r="AU371" i="11"/>
  <c r="AL380" i="11"/>
  <c r="AC380" i="11"/>
  <c r="AJ382" i="11"/>
  <c r="AN392" i="11"/>
  <c r="AK474" i="11"/>
  <c r="AJ474" i="11"/>
  <c r="AT474" i="11"/>
  <c r="AE480" i="11"/>
  <c r="AO505" i="11"/>
  <c r="AK513" i="11"/>
  <c r="AO513" i="11"/>
  <c r="AJ530" i="11"/>
  <c r="AU538" i="11"/>
  <c r="AQ556" i="11"/>
  <c r="AQ572" i="11"/>
  <c r="AF574" i="11"/>
  <c r="AG668" i="11"/>
  <c r="AT676" i="11"/>
  <c r="AS676" i="11"/>
  <c r="AM676" i="11"/>
  <c r="AH682" i="11"/>
  <c r="AJ688" i="11"/>
  <c r="AM690" i="11"/>
  <c r="AL702" i="11"/>
  <c r="AK716" i="11"/>
  <c r="AJ720" i="11"/>
  <c r="AM732" i="11"/>
  <c r="AI757" i="11"/>
  <c r="AC768" i="11"/>
  <c r="AS768" i="11"/>
  <c r="AF323" i="11"/>
  <c r="AO392" i="11"/>
  <c r="AC460" i="11"/>
  <c r="AE476" i="11"/>
  <c r="AN476" i="11"/>
  <c r="AS525" i="11"/>
  <c r="AQ646" i="11"/>
  <c r="AF736" i="11"/>
  <c r="AU736" i="11"/>
  <c r="AF798" i="11"/>
  <c r="AS318" i="11"/>
  <c r="AO329" i="11"/>
  <c r="AG341" i="11"/>
  <c r="AT341" i="11"/>
  <c r="AQ357" i="11"/>
  <c r="AD367" i="11"/>
  <c r="AT399" i="11"/>
  <c r="AE464" i="11"/>
  <c r="AP511" i="11"/>
  <c r="AO529" i="11"/>
  <c r="AF529" i="11"/>
  <c r="AG534" i="11"/>
  <c r="AD534" i="11"/>
  <c r="AS534" i="11"/>
  <c r="AP536" i="11"/>
  <c r="AD542" i="11"/>
  <c r="AU554" i="11"/>
  <c r="AS554" i="11"/>
  <c r="AM554" i="11"/>
  <c r="AO570" i="11"/>
  <c r="AR652" i="11"/>
  <c r="AM658" i="11"/>
  <c r="AJ672" i="11"/>
  <c r="AP672" i="11"/>
  <c r="AN686" i="11"/>
  <c r="AF688" i="11"/>
  <c r="AQ755" i="11"/>
  <c r="AH765" i="11"/>
  <c r="AC765" i="11"/>
  <c r="AO790" i="11"/>
  <c r="AT316" i="11"/>
  <c r="AT325" i="11"/>
  <c r="AH339" i="11"/>
  <c r="AE339" i="11"/>
  <c r="AN339" i="11"/>
  <c r="AS355" i="11"/>
  <c r="AL355" i="11"/>
  <c r="AF365" i="11"/>
  <c r="AK365" i="11"/>
  <c r="AG394" i="11"/>
  <c r="AD394" i="11"/>
  <c r="AE417" i="11"/>
  <c r="AG442" i="11"/>
  <c r="AF442" i="11"/>
  <c r="AH462" i="11"/>
  <c r="AU462" i="11"/>
  <c r="AO478" i="11"/>
  <c r="AE488" i="11"/>
  <c r="AK503" i="11"/>
  <c r="AL507" i="11"/>
  <c r="AH527" i="11"/>
  <c r="AJ527" i="11"/>
  <c r="AU532" i="11"/>
  <c r="AO532" i="11"/>
  <c r="AE540" i="11"/>
  <c r="AR540" i="11"/>
  <c r="AQ552" i="11"/>
  <c r="AG572" i="11"/>
  <c r="AR664" i="11"/>
  <c r="AQ670" i="11"/>
  <c r="AP746" i="11"/>
  <c r="AI763" i="11"/>
  <c r="AF763" i="11"/>
  <c r="AJ763" i="11"/>
  <c r="AN784" i="11"/>
  <c r="AI800" i="11"/>
  <c r="AL318" i="11"/>
  <c r="AU318" i="11"/>
  <c r="AQ325" i="11"/>
  <c r="AP348" i="11"/>
  <c r="AE355" i="11"/>
  <c r="AS367" i="11"/>
  <c r="AR367" i="11"/>
  <c r="AM369" i="11"/>
  <c r="AG369" i="11"/>
  <c r="AD369" i="11"/>
  <c r="AH384" i="11"/>
  <c r="AC384" i="11"/>
  <c r="AR384" i="11"/>
  <c r="AJ386" i="11"/>
  <c r="AM386" i="11"/>
  <c r="AK399" i="11"/>
  <c r="AF399" i="11"/>
  <c r="AC440" i="11"/>
  <c r="AK447" i="11"/>
  <c r="AF447" i="11"/>
  <c r="AL456" i="11"/>
  <c r="AG456" i="11"/>
  <c r="AG476" i="11"/>
  <c r="AR478" i="11"/>
  <c r="AL478" i="11"/>
  <c r="AP478" i="11"/>
  <c r="AF488" i="11"/>
  <c r="AE503" i="11"/>
  <c r="AM505" i="11"/>
  <c r="AF505" i="11"/>
  <c r="AR511" i="11"/>
  <c r="AG513" i="11"/>
  <c r="AT513" i="11"/>
  <c r="AR530" i="11"/>
  <c r="AN530" i="11"/>
  <c r="AH538" i="11"/>
  <c r="AE552" i="11"/>
  <c r="AU552" i="11"/>
  <c r="AU556" i="11"/>
  <c r="AR556" i="11"/>
  <c r="AJ558" i="11"/>
  <c r="AF558" i="11"/>
  <c r="AQ558" i="11"/>
  <c r="AE572" i="11"/>
  <c r="AP574" i="11"/>
  <c r="AU580" i="11"/>
  <c r="AI618" i="11"/>
  <c r="AP618" i="11"/>
  <c r="AJ620" i="11"/>
  <c r="AE644" i="11"/>
  <c r="AP644" i="11"/>
  <c r="AN648" i="11"/>
  <c r="AH664" i="11"/>
  <c r="AQ664" i="11"/>
  <c r="AL666" i="11"/>
  <c r="AF666" i="11"/>
  <c r="AK666" i="11"/>
  <c r="AM668" i="11"/>
  <c r="AC684" i="11"/>
  <c r="AJ690" i="11"/>
  <c r="AK692" i="11"/>
  <c r="AP692" i="11"/>
  <c r="AP716" i="11"/>
  <c r="AO716" i="11"/>
  <c r="AI722" i="11"/>
  <c r="AP722" i="11"/>
  <c r="AQ736" i="11"/>
  <c r="AK736" i="11"/>
  <c r="AO757" i="11"/>
  <c r="AF768" i="11"/>
  <c r="AF784" i="11"/>
  <c r="AH784" i="11"/>
  <c r="AL792" i="11"/>
  <c r="AE792" i="11"/>
  <c r="AU798" i="11"/>
  <c r="AS802" i="11"/>
  <c r="AF806" i="11"/>
  <c r="AL806" i="11"/>
  <c r="AP814" i="11"/>
  <c r="AQ837" i="11"/>
  <c r="AT851" i="11"/>
  <c r="AG863" i="11"/>
  <c r="AS873" i="11"/>
  <c r="AG873" i="11"/>
  <c r="AG893" i="11"/>
  <c r="AE895" i="11"/>
  <c r="AH954" i="11"/>
  <c r="AM962" i="11"/>
  <c r="AP970" i="11"/>
  <c r="AL970" i="11"/>
  <c r="AG976" i="11"/>
  <c r="AP976" i="11"/>
  <c r="AN987" i="11"/>
  <c r="AK305" i="11"/>
  <c r="AL314" i="11"/>
  <c r="AI314" i="11"/>
  <c r="AR334" i="11"/>
  <c r="AN346" i="11"/>
  <c r="AK398" i="11"/>
  <c r="AC404" i="11"/>
  <c r="AK409" i="11"/>
  <c r="AS423" i="11"/>
  <c r="AJ423" i="11"/>
  <c r="AD444" i="11"/>
  <c r="AT444" i="11"/>
  <c r="AT466" i="11"/>
  <c r="AR468" i="11"/>
  <c r="AO588" i="11"/>
  <c r="AK608" i="11"/>
  <c r="AI628" i="11"/>
  <c r="AT634" i="11"/>
  <c r="AD656" i="11"/>
  <c r="AS656" i="11"/>
  <c r="AT678" i="11"/>
  <c r="AS694" i="11"/>
  <c r="AF839" i="11"/>
  <c r="AP950" i="11"/>
  <c r="AF958" i="11"/>
  <c r="AJ309" i="11"/>
  <c r="AE319" i="11"/>
  <c r="AF328" i="11"/>
  <c r="AH346" i="11"/>
  <c r="AR425" i="11"/>
  <c r="AN425" i="11"/>
  <c r="AS433" i="11"/>
  <c r="AS499" i="11"/>
  <c r="AT590" i="11"/>
  <c r="AH318" i="11"/>
  <c r="AM321" i="11"/>
  <c r="AR323" i="11"/>
  <c r="AS323" i="11"/>
  <c r="AJ323" i="11"/>
  <c r="AK329" i="11"/>
  <c r="AR329" i="11"/>
  <c r="AN332" i="11"/>
  <c r="AE335" i="11"/>
  <c r="AO355" i="11"/>
  <c r="AM355" i="11"/>
  <c r="AO371" i="11"/>
  <c r="AP371" i="11"/>
  <c r="AU388" i="11"/>
  <c r="AS388" i="11"/>
  <c r="AF415" i="11"/>
  <c r="AF427" i="11"/>
  <c r="AN440" i="11"/>
  <c r="AF458" i="11"/>
  <c r="AI458" i="11"/>
  <c r="AF460" i="11"/>
  <c r="AF478" i="11"/>
  <c r="AC480" i="11"/>
  <c r="AQ507" i="11"/>
  <c r="AR515" i="11"/>
  <c r="AP532" i="11"/>
  <c r="AT532" i="11"/>
  <c r="AR542" i="11"/>
  <c r="AK558" i="11"/>
  <c r="AF566" i="11"/>
  <c r="AN570" i="11"/>
  <c r="AK570" i="11"/>
  <c r="AJ570" i="11"/>
  <c r="AQ574" i="11"/>
  <c r="AH580" i="11"/>
  <c r="AI582" i="11"/>
  <c r="AT582" i="11"/>
  <c r="AJ618" i="11"/>
  <c r="AH620" i="11"/>
  <c r="AJ644" i="11"/>
  <c r="AP650" i="11"/>
  <c r="AF652" i="11"/>
  <c r="AQ666" i="11"/>
  <c r="AR668" i="11"/>
  <c r="AE668" i="11"/>
  <c r="AL682" i="11"/>
  <c r="AK682" i="11"/>
  <c r="AM684" i="11"/>
  <c r="AL686" i="11"/>
  <c r="AH686" i="11"/>
  <c r="AG692" i="11"/>
  <c r="AJ698" i="11"/>
  <c r="AH700" i="11"/>
  <c r="AD718" i="11"/>
  <c r="AI724" i="11"/>
  <c r="AJ724" i="11"/>
  <c r="AP724" i="11"/>
  <c r="AR746" i="11"/>
  <c r="AJ755" i="11"/>
  <c r="AK755" i="11"/>
  <c r="AP757" i="11"/>
  <c r="AF761" i="11"/>
  <c r="AE761" i="11"/>
  <c r="AP761" i="11"/>
  <c r="AN763" i="11"/>
  <c r="AP765" i="11"/>
  <c r="AJ784" i="11"/>
  <c r="AU784" i="11"/>
  <c r="AK792" i="11"/>
  <c r="AE804" i="11"/>
  <c r="AN814" i="11"/>
  <c r="AO839" i="11"/>
  <c r="AE853" i="11"/>
  <c r="AI869" i="11"/>
  <c r="AS869" i="11"/>
  <c r="AI893" i="11"/>
  <c r="AQ909" i="11"/>
  <c r="AS917" i="11"/>
  <c r="AM928" i="11"/>
  <c r="AD343" i="11"/>
  <c r="AK345" i="11"/>
  <c r="AD345" i="11"/>
  <c r="AP351" i="11"/>
  <c r="AM353" i="11"/>
  <c r="AJ353" i="11"/>
  <c r="AD353" i="11"/>
  <c r="AG396" i="11"/>
  <c r="AI402" i="11"/>
  <c r="AG407" i="11"/>
  <c r="AJ407" i="11"/>
  <c r="AD407" i="11"/>
  <c r="AN407" i="11"/>
  <c r="AS409" i="11"/>
  <c r="AC421" i="11"/>
  <c r="AO421" i="11"/>
  <c r="AS421" i="11"/>
  <c r="AE423" i="11"/>
  <c r="AJ454" i="11"/>
  <c r="AO584" i="11"/>
  <c r="AM584" i="11"/>
  <c r="AM608" i="11"/>
  <c r="AH678" i="11"/>
  <c r="AO696" i="11"/>
  <c r="AS696" i="11"/>
  <c r="AQ928" i="11"/>
  <c r="AU928" i="11"/>
  <c r="AJ964" i="11"/>
  <c r="AD1001" i="11"/>
  <c r="AQ346" i="11"/>
  <c r="AG429" i="11"/>
  <c r="AO497" i="11"/>
  <c r="AE680" i="11"/>
  <c r="AO680" i="11"/>
  <c r="AI321" i="11"/>
  <c r="AH332" i="11"/>
  <c r="AK332" i="11"/>
  <c r="AU332" i="11"/>
  <c r="AG335" i="11"/>
  <c r="AN335" i="11"/>
  <c r="AD339" i="11"/>
  <c r="AC341" i="11"/>
  <c r="AD357" i="11"/>
  <c r="AH359" i="11"/>
  <c r="AP376" i="11"/>
  <c r="AM376" i="11"/>
  <c r="AQ376" i="11"/>
  <c r="AO386" i="11"/>
  <c r="AC390" i="11"/>
  <c r="AQ415" i="11"/>
  <c r="AD417" i="11"/>
  <c r="AE419" i="11"/>
  <c r="AJ419" i="11"/>
  <c r="AI438" i="11"/>
  <c r="AS438" i="11"/>
  <c r="AS442" i="11"/>
  <c r="AQ458" i="11"/>
  <c r="AJ462" i="11"/>
  <c r="AI462" i="11"/>
  <c r="AH464" i="11"/>
  <c r="AS464" i="11"/>
  <c r="AO480" i="11"/>
  <c r="AF486" i="11"/>
  <c r="AU486" i="11"/>
  <c r="AP486" i="11"/>
  <c r="AP507" i="11"/>
  <c r="AU509" i="11"/>
  <c r="AN515" i="11"/>
  <c r="AI525" i="11"/>
  <c r="AN525" i="11"/>
  <c r="AQ532" i="11"/>
  <c r="AF534" i="11"/>
  <c r="AM534" i="11"/>
  <c r="AD536" i="11"/>
  <c r="AQ536" i="11"/>
  <c r="AS542" i="11"/>
  <c r="AI546" i="11"/>
  <c r="AJ556" i="11"/>
  <c r="AI566" i="11"/>
  <c r="AS572" i="11"/>
  <c r="AN582" i="11"/>
  <c r="AR586" i="11"/>
  <c r="AF640" i="11"/>
  <c r="AD640" i="11"/>
  <c r="AH642" i="11"/>
  <c r="AM662" i="11"/>
  <c r="AP670" i="11"/>
  <c r="AJ670" i="11"/>
  <c r="AG670" i="11"/>
  <c r="AP686" i="11"/>
  <c r="AO686" i="11"/>
  <c r="AM688" i="11"/>
  <c r="AC698" i="11"/>
  <c r="AM700" i="11"/>
  <c r="AG700" i="11"/>
  <c r="AT700" i="11"/>
  <c r="AC702" i="11"/>
  <c r="AU702" i="11"/>
  <c r="AU718" i="11"/>
  <c r="AG720" i="11"/>
  <c r="AP720" i="11"/>
  <c r="AT732" i="11"/>
  <c r="AJ757" i="11"/>
  <c r="AD757" i="11"/>
  <c r="AJ761" i="11"/>
  <c r="AQ761" i="11"/>
  <c r="AM765" i="11"/>
  <c r="AL768" i="11"/>
  <c r="AF790" i="11"/>
  <c r="AH790" i="11"/>
  <c r="AJ794" i="11"/>
  <c r="AD337" i="11"/>
  <c r="AN337" i="11"/>
  <c r="AO349" i="11"/>
  <c r="AH351" i="11"/>
  <c r="AU351" i="11"/>
  <c r="AR351" i="11"/>
  <c r="AT406" i="11"/>
  <c r="AE413" i="11"/>
  <c r="AJ421" i="11"/>
  <c r="AI450" i="11"/>
  <c r="AS450" i="11"/>
  <c r="AP450" i="11"/>
  <c r="AU452" i="11"/>
  <c r="AE454" i="11"/>
  <c r="AP468" i="11"/>
  <c r="AL468" i="11"/>
  <c r="AE472" i="11"/>
  <c r="AL495" i="11"/>
  <c r="AJ495" i="11"/>
  <c r="AQ497" i="11"/>
  <c r="AS521" i="11"/>
  <c r="AE607" i="11"/>
  <c r="AR607" i="11"/>
  <c r="AQ694" i="11"/>
  <c r="AS501" i="11"/>
  <c r="AQ521" i="11"/>
  <c r="AS523" i="11"/>
  <c r="AJ544" i="11"/>
  <c r="AK564" i="11"/>
  <c r="AT568" i="11"/>
  <c r="AP584" i="11"/>
  <c r="AL590" i="11"/>
  <c r="AR601" i="11"/>
  <c r="AO607" i="11"/>
  <c r="AI608" i="11"/>
  <c r="AP612" i="11"/>
  <c r="AF654" i="11"/>
  <c r="AN654" i="11"/>
  <c r="AN656" i="11"/>
  <c r="AS660" i="11"/>
  <c r="AH694" i="11"/>
  <c r="AJ696" i="11"/>
  <c r="AE696" i="11"/>
  <c r="AQ696" i="11"/>
  <c r="AI704" i="11"/>
  <c r="AL704" i="11"/>
  <c r="AM706" i="11"/>
  <c r="AM714" i="11"/>
  <c r="AJ714" i="11"/>
  <c r="AO729" i="11"/>
  <c r="AI738" i="11"/>
  <c r="AU738" i="11"/>
  <c r="AE762" i="11"/>
  <c r="AE779" i="11"/>
  <c r="AJ782" i="11"/>
  <c r="AQ808" i="11"/>
  <c r="AE816" i="11"/>
  <c r="AS822" i="11"/>
  <c r="AN824" i="11"/>
  <c r="AH826" i="11"/>
  <c r="AS826" i="11"/>
  <c r="AU829" i="11"/>
  <c r="AI847" i="11"/>
  <c r="AN849" i="11"/>
  <c r="AN879" i="11"/>
  <c r="AR899" i="11"/>
  <c r="AJ901" i="11"/>
  <c r="AG901" i="11"/>
  <c r="AE903" i="11"/>
  <c r="AC907" i="11"/>
  <c r="AF993" i="11"/>
  <c r="AL995" i="11"/>
  <c r="AF995" i="11"/>
  <c r="AH997" i="11"/>
  <c r="AO311" i="11"/>
  <c r="AI313" i="11"/>
  <c r="AO356" i="11"/>
  <c r="AE358" i="11"/>
  <c r="AE373" i="11"/>
  <c r="AR418" i="11"/>
  <c r="AR463" i="11"/>
  <c r="AL502" i="11"/>
  <c r="AG504" i="11"/>
  <c r="AR551" i="11"/>
  <c r="AF551" i="11"/>
  <c r="AR609" i="11"/>
  <c r="AD619" i="11"/>
  <c r="AH647" i="11"/>
  <c r="AE659" i="11"/>
  <c r="AN741" i="11"/>
  <c r="AP894" i="11"/>
  <c r="AE383" i="11"/>
  <c r="AH537" i="11"/>
  <c r="AP665" i="11"/>
  <c r="AU665" i="11"/>
  <c r="AR665" i="11"/>
  <c r="AF679" i="11"/>
  <c r="AC679" i="11"/>
  <c r="AF695" i="11"/>
  <c r="AI697" i="11"/>
  <c r="AE709" i="11"/>
  <c r="AQ709" i="11"/>
  <c r="AC890" i="11"/>
  <c r="AP890" i="11"/>
  <c r="AT930" i="11"/>
  <c r="AT996" i="11"/>
  <c r="AU996" i="11"/>
  <c r="AC996" i="11"/>
  <c r="AK996" i="11"/>
  <c r="AG996" i="11"/>
  <c r="AT944" i="11"/>
  <c r="AP944" i="11"/>
  <c r="AT946" i="11"/>
  <c r="AO950" i="11"/>
  <c r="AR956" i="11"/>
  <c r="AS956" i="11"/>
  <c r="AC958" i="11"/>
  <c r="AM964" i="11"/>
  <c r="AO968" i="11"/>
  <c r="AP978" i="11"/>
  <c r="AC1001" i="11"/>
  <c r="AP1001" i="11"/>
  <c r="AQ307" i="11"/>
  <c r="AE309" i="11"/>
  <c r="AO309" i="11"/>
  <c r="AD328" i="11"/>
  <c r="AQ337" i="11"/>
  <c r="AK337" i="11"/>
  <c r="AO374" i="11"/>
  <c r="AS374" i="11"/>
  <c r="AM374" i="11"/>
  <c r="AS398" i="11"/>
  <c r="AD400" i="11"/>
  <c r="AT400" i="11"/>
  <c r="AE404" i="11"/>
  <c r="AO411" i="11"/>
  <c r="AE429" i="11"/>
  <c r="AD435" i="11"/>
  <c r="AQ446" i="11"/>
  <c r="AM448" i="11"/>
  <c r="AF468" i="11"/>
  <c r="AJ482" i="11"/>
  <c r="AT482" i="11"/>
  <c r="AR484" i="11"/>
  <c r="AP493" i="11"/>
  <c r="AM517" i="11"/>
  <c r="AH544" i="11"/>
  <c r="AH564" i="11"/>
  <c r="AU592" i="11"/>
  <c r="AP608" i="11"/>
  <c r="AF610" i="11"/>
  <c r="AC610" i="11"/>
  <c r="AD654" i="11"/>
  <c r="AD660" i="11"/>
  <c r="AN674" i="11"/>
  <c r="AT704" i="11"/>
  <c r="AK706" i="11"/>
  <c r="AR706" i="11"/>
  <c r="AM708" i="11"/>
  <c r="AU708" i="11"/>
  <c r="AN726" i="11"/>
  <c r="AQ729" i="11"/>
  <c r="AP730" i="11"/>
  <c r="AU731" i="11"/>
  <c r="AE740" i="11"/>
  <c r="AR740" i="11"/>
  <c r="AE742" i="11"/>
  <c r="AP742" i="11"/>
  <c r="AL750" i="11"/>
  <c r="AO766" i="11"/>
  <c r="AL766" i="11"/>
  <c r="AP766" i="11"/>
  <c r="AL770" i="11"/>
  <c r="AL782" i="11"/>
  <c r="AF786" i="11"/>
  <c r="AL796" i="11"/>
  <c r="AQ812" i="11"/>
  <c r="AT816" i="11"/>
  <c r="AE818" i="11"/>
  <c r="AF826" i="11"/>
  <c r="AO826" i="11"/>
  <c r="AM829" i="11"/>
  <c r="AK831" i="11"/>
  <c r="AQ831" i="11"/>
  <c r="AR833" i="11"/>
  <c r="AU847" i="11"/>
  <c r="AF849" i="11"/>
  <c r="AR849" i="11"/>
  <c r="AM858" i="11"/>
  <c r="AR865" i="11"/>
  <c r="AM881" i="11"/>
  <c r="AI881" i="11"/>
  <c r="AN883" i="11"/>
  <c r="AK883" i="11"/>
  <c r="AS885" i="11"/>
  <c r="AN885" i="11"/>
  <c r="AK903" i="11"/>
  <c r="AI903" i="11"/>
  <c r="AH905" i="11"/>
  <c r="AH907" i="11"/>
  <c r="AL915" i="11"/>
  <c r="AC915" i="11"/>
  <c r="AG923" i="11"/>
  <c r="AG940" i="11"/>
  <c r="AP942" i="11"/>
  <c r="AF952" i="11"/>
  <c r="AH983" i="11"/>
  <c r="AK995" i="11"/>
  <c r="AG999" i="11"/>
  <c r="AU324" i="11"/>
  <c r="AI331" i="11"/>
  <c r="AI333" i="11"/>
  <c r="AI336" i="11"/>
  <c r="AG362" i="11"/>
  <c r="AO377" i="11"/>
  <c r="AR451" i="11"/>
  <c r="AN500" i="11"/>
  <c r="AK500" i="11"/>
  <c r="AC518" i="11"/>
  <c r="AM547" i="11"/>
  <c r="AM579" i="11"/>
  <c r="AT647" i="11"/>
  <c r="AM673" i="11"/>
  <c r="AN685" i="11"/>
  <c r="AS713" i="11"/>
  <c r="AO725" i="11"/>
  <c r="AJ771" i="11"/>
  <c r="AH864" i="11"/>
  <c r="AO870" i="11"/>
  <c r="AQ892" i="11"/>
  <c r="AL330" i="11"/>
  <c r="AH794" i="11"/>
  <c r="AI806" i="11"/>
  <c r="AL861" i="11"/>
  <c r="AF863" i="11"/>
  <c r="AQ871" i="11"/>
  <c r="AM895" i="11"/>
  <c r="AO895" i="11"/>
  <c r="AQ921" i="11"/>
  <c r="AN960" i="11"/>
  <c r="AD962" i="11"/>
  <c r="AO962" i="11"/>
  <c r="AN970" i="11"/>
  <c r="AG987" i="11"/>
  <c r="AD305" i="11"/>
  <c r="AI312" i="11"/>
  <c r="AO312" i="11"/>
  <c r="AJ314" i="11"/>
  <c r="AK334" i="11"/>
  <c r="AI343" i="11"/>
  <c r="AS343" i="11"/>
  <c r="AM343" i="11"/>
  <c r="AE345" i="11"/>
  <c r="AO345" i="11"/>
  <c r="AU353" i="11"/>
  <c r="AJ378" i="11"/>
  <c r="AU378" i="11"/>
  <c r="AQ378" i="11"/>
  <c r="AQ396" i="11"/>
  <c r="AR396" i="11"/>
  <c r="AK404" i="11"/>
  <c r="AH411" i="11"/>
  <c r="AJ413" i="11"/>
  <c r="AU421" i="11"/>
  <c r="AG431" i="11"/>
  <c r="AJ452" i="11"/>
  <c r="AG452" i="11"/>
  <c r="AO454" i="11"/>
  <c r="AD466" i="11"/>
  <c r="AI468" i="11"/>
  <c r="AH470" i="11"/>
  <c r="AU472" i="11"/>
  <c r="AG493" i="11"/>
  <c r="AE493" i="11"/>
  <c r="AH495" i="11"/>
  <c r="AL499" i="11"/>
  <c r="AR519" i="11"/>
  <c r="AL548" i="11"/>
  <c r="AN550" i="11"/>
  <c r="AL576" i="11"/>
  <c r="AR622" i="11"/>
  <c r="AL624" i="11"/>
  <c r="AF632" i="11"/>
  <c r="AN634" i="11"/>
  <c r="AC636" i="11"/>
  <c r="AM636" i="11"/>
  <c r="AP674" i="11"/>
  <c r="AJ674" i="11"/>
  <c r="AR696" i="11"/>
  <c r="AC704" i="11"/>
  <c r="AD708" i="11"/>
  <c r="AF708" i="11"/>
  <c r="AN710" i="11"/>
  <c r="AU710" i="11"/>
  <c r="AC730" i="11"/>
  <c r="AR730" i="11"/>
  <c r="AL731" i="11"/>
  <c r="AS731" i="11"/>
  <c r="AN733" i="11"/>
  <c r="AU733" i="11"/>
  <c r="AI748" i="11"/>
  <c r="AS748" i="11"/>
  <c r="AD750" i="11"/>
  <c r="AI753" i="11"/>
  <c r="AU756" i="11"/>
  <c r="AS766" i="11"/>
  <c r="AF770" i="11"/>
  <c r="AM770" i="11"/>
  <c r="AQ773" i="11"/>
  <c r="AU773" i="11"/>
  <c r="AS775" i="11"/>
  <c r="AU777" i="11"/>
  <c r="AC779" i="11"/>
  <c r="AR786" i="11"/>
  <c r="AO786" i="11"/>
  <c r="AP788" i="11"/>
  <c r="AJ788" i="11"/>
  <c r="AT812" i="11"/>
  <c r="AJ818" i="11"/>
  <c r="AC820" i="11"/>
  <c r="AH820" i="11"/>
  <c r="AO831" i="11"/>
  <c r="AE833" i="11"/>
  <c r="AJ833" i="11"/>
  <c r="AG833" i="11"/>
  <c r="AT843" i="11"/>
  <c r="AF858" i="11"/>
  <c r="AS865" i="11"/>
  <c r="AP865" i="11"/>
  <c r="AF877" i="11"/>
  <c r="AQ883" i="11"/>
  <c r="AM883" i="11"/>
  <c r="AU885" i="11"/>
  <c r="AU899" i="11"/>
  <c r="AG905" i="11"/>
  <c r="AR905" i="11"/>
  <c r="AI907" i="11"/>
  <c r="AS915" i="11"/>
  <c r="AM929" i="11"/>
  <c r="AJ940" i="11"/>
  <c r="AS966" i="11"/>
  <c r="AM972" i="11"/>
  <c r="AP324" i="11"/>
  <c r="AF326" i="11"/>
  <c r="AE326" i="11"/>
  <c r="AT333" i="11"/>
  <c r="AU354" i="11"/>
  <c r="AH377" i="11"/>
  <c r="AT449" i="11"/>
  <c r="AM457" i="11"/>
  <c r="AT516" i="11"/>
  <c r="AQ516" i="11"/>
  <c r="AK516" i="11"/>
  <c r="AD577" i="11"/>
  <c r="AD617" i="11"/>
  <c r="AP617" i="11"/>
  <c r="AJ643" i="11"/>
  <c r="AL661" i="11"/>
  <c r="AU661" i="11"/>
  <c r="AF693" i="11"/>
  <c r="AJ850" i="11"/>
  <c r="AN924" i="11"/>
  <c r="AH959" i="11"/>
  <c r="AP965" i="11"/>
  <c r="AE971" i="11"/>
  <c r="AH988" i="11"/>
  <c r="AE1000" i="11"/>
  <c r="AT712" i="11"/>
  <c r="AQ712" i="11"/>
  <c r="AU714" i="11"/>
  <c r="AF714" i="11"/>
  <c r="AT726" i="11"/>
  <c r="AU729" i="11"/>
  <c r="AI733" i="11"/>
  <c r="AQ738" i="11"/>
  <c r="AD738" i="11"/>
  <c r="AK750" i="11"/>
  <c r="AH753" i="11"/>
  <c r="AO753" i="11"/>
  <c r="AM756" i="11"/>
  <c r="AT756" i="11"/>
  <c r="AS762" i="11"/>
  <c r="AI773" i="11"/>
  <c r="AL775" i="11"/>
  <c r="AS779" i="11"/>
  <c r="AF788" i="11"/>
  <c r="AD796" i="11"/>
  <c r="AN796" i="11"/>
  <c r="AM808" i="11"/>
  <c r="AR810" i="11"/>
  <c r="AI810" i="11"/>
  <c r="AL820" i="11"/>
  <c r="AI820" i="11"/>
  <c r="AO824" i="11"/>
  <c r="AL826" i="11"/>
  <c r="AN833" i="11"/>
  <c r="AG843" i="11"/>
  <c r="AO845" i="11"/>
  <c r="AQ875" i="11"/>
  <c r="AJ875" i="11"/>
  <c r="AG875" i="11"/>
  <c r="AG877" i="11"/>
  <c r="AP879" i="11"/>
  <c r="AE887" i="11"/>
  <c r="AK897" i="11"/>
  <c r="AT897" i="11"/>
  <c r="AI901" i="11"/>
  <c r="AI927" i="11"/>
  <c r="AG929" i="11"/>
  <c r="AO936" i="11"/>
  <c r="AN974" i="11"/>
  <c r="AC983" i="11"/>
  <c r="AE989" i="11"/>
  <c r="AN313" i="11"/>
  <c r="AG315" i="11"/>
  <c r="AL315" i="11"/>
  <c r="AK324" i="11"/>
  <c r="AK347" i="11"/>
  <c r="AP350" i="11"/>
  <c r="AJ358" i="11"/>
  <c r="AC360" i="11"/>
  <c r="AT375" i="11"/>
  <c r="AP453" i="11"/>
  <c r="AO485" i="11"/>
  <c r="AK496" i="11"/>
  <c r="AL611" i="11"/>
  <c r="AI611" i="11"/>
  <c r="AU639" i="11"/>
  <c r="AQ701" i="11"/>
  <c r="AR745" i="11"/>
  <c r="AK747" i="11"/>
  <c r="AP747" i="11"/>
  <c r="AQ896" i="11"/>
  <c r="AP900" i="11"/>
  <c r="AH906" i="11"/>
  <c r="AD914" i="11"/>
  <c r="AM373" i="11"/>
  <c r="AT428" i="11"/>
  <c r="AR465" i="11"/>
  <c r="AI469" i="11"/>
  <c r="AJ469" i="11"/>
  <c r="AK483" i="11"/>
  <c r="AS485" i="11"/>
  <c r="AJ498" i="11"/>
  <c r="AO528" i="11"/>
  <c r="AG547" i="11"/>
  <c r="AS551" i="11"/>
  <c r="AT551" i="11"/>
  <c r="AL557" i="11"/>
  <c r="AG579" i="11"/>
  <c r="AU615" i="11"/>
  <c r="AE617" i="11"/>
  <c r="AE619" i="11"/>
  <c r="AK661" i="11"/>
  <c r="AM669" i="11"/>
  <c r="AK689" i="11"/>
  <c r="AO693" i="11"/>
  <c r="AH707" i="11"/>
  <c r="AT707" i="11"/>
  <c r="AD725" i="11"/>
  <c r="AD815" i="11"/>
  <c r="AJ815" i="11"/>
  <c r="AT828" i="11"/>
  <c r="AR830" i="11"/>
  <c r="AI830" i="11"/>
  <c r="AL836" i="11"/>
  <c r="AR838" i="11"/>
  <c r="AG886" i="11"/>
  <c r="AM886" i="11"/>
  <c r="AS886" i="11"/>
  <c r="AH894" i="11"/>
  <c r="AT994" i="11"/>
  <c r="AS306" i="11"/>
  <c r="AP320" i="11"/>
  <c r="AG370" i="11"/>
  <c r="AC372" i="11"/>
  <c r="AF385" i="11"/>
  <c r="AM389" i="11"/>
  <c r="AM393" i="11"/>
  <c r="AP535" i="11"/>
  <c r="AQ635" i="11"/>
  <c r="AG990" i="11"/>
  <c r="AL990" i="11"/>
  <c r="AT990" i="11"/>
  <c r="AI990" i="11"/>
  <c r="AM990" i="11"/>
  <c r="AK352" i="11"/>
  <c r="AN373" i="11"/>
  <c r="AO375" i="11"/>
  <c r="AM377" i="11"/>
  <c r="AP420" i="11"/>
  <c r="AR424" i="11"/>
  <c r="AL428" i="11"/>
  <c r="AP436" i="11"/>
  <c r="AN436" i="11"/>
  <c r="AT457" i="11"/>
  <c r="AN492" i="11"/>
  <c r="AO496" i="11"/>
  <c r="AE516" i="11"/>
  <c r="AT553" i="11"/>
  <c r="AG555" i="11"/>
  <c r="AT555" i="11"/>
  <c r="AN555" i="11"/>
  <c r="AC557" i="11"/>
  <c r="AO577" i="11"/>
  <c r="AS577" i="11"/>
  <c r="AI609" i="11"/>
  <c r="AP619" i="11"/>
  <c r="AO641" i="11"/>
  <c r="AD643" i="11"/>
  <c r="AE657" i="11"/>
  <c r="AF701" i="11"/>
  <c r="AF707" i="11"/>
  <c r="AO715" i="11"/>
  <c r="AQ723" i="11"/>
  <c r="AE725" i="11"/>
  <c r="AS819" i="11"/>
  <c r="AK838" i="11"/>
  <c r="AQ848" i="11"/>
  <c r="AH872" i="11"/>
  <c r="AQ872" i="11"/>
  <c r="AS880" i="11"/>
  <c r="AI882" i="11"/>
  <c r="AF912" i="11"/>
  <c r="AK320" i="11"/>
  <c r="AI327" i="11"/>
  <c r="AU368" i="11"/>
  <c r="AO368" i="11"/>
  <c r="AH410" i="11"/>
  <c r="AR569" i="11"/>
  <c r="AD604" i="11"/>
  <c r="AQ623" i="11"/>
  <c r="AP767" i="11"/>
  <c r="AM785" i="11"/>
  <c r="AL955" i="11"/>
  <c r="AP955" i="11"/>
  <c r="AF354" i="11"/>
  <c r="AQ377" i="11"/>
  <c r="AH379" i="11"/>
  <c r="AN418" i="11"/>
  <c r="AJ422" i="11"/>
  <c r="AM424" i="11"/>
  <c r="AO459" i="11"/>
  <c r="AG461" i="11"/>
  <c r="AC483" i="11"/>
  <c r="AJ490" i="11"/>
  <c r="AG490" i="11"/>
  <c r="AQ490" i="11"/>
  <c r="AP500" i="11"/>
  <c r="AK502" i="11"/>
  <c r="AU518" i="11"/>
  <c r="AU553" i="11"/>
  <c r="AK555" i="11"/>
  <c r="AP577" i="11"/>
  <c r="AQ609" i="11"/>
  <c r="AF609" i="11"/>
  <c r="AH611" i="11"/>
  <c r="AR615" i="11"/>
  <c r="AT619" i="11"/>
  <c r="AD641" i="11"/>
  <c r="AM641" i="11"/>
  <c r="AJ655" i="11"/>
  <c r="AH655" i="11"/>
  <c r="AU669" i="11"/>
  <c r="AO673" i="11"/>
  <c r="AO685" i="11"/>
  <c r="AQ685" i="11"/>
  <c r="AI691" i="11"/>
  <c r="AF691" i="11"/>
  <c r="AD693" i="11"/>
  <c r="AL703" i="11"/>
  <c r="AG703" i="11"/>
  <c r="AL751" i="11"/>
  <c r="AQ760" i="11"/>
  <c r="AK771" i="11"/>
  <c r="AL776" i="11"/>
  <c r="AN805" i="11"/>
  <c r="AR842" i="11"/>
  <c r="AH846" i="11"/>
  <c r="AU852" i="11"/>
  <c r="AH866" i="11"/>
  <c r="AD906" i="11"/>
  <c r="AL908" i="11"/>
  <c r="AI961" i="11"/>
  <c r="AL961" i="11"/>
  <c r="AG963" i="11"/>
  <c r="AI992" i="11"/>
  <c r="AG1002" i="11"/>
  <c r="AJ304" i="11"/>
  <c r="AT366" i="11"/>
  <c r="AP368" i="11"/>
  <c r="AP395" i="11"/>
  <c r="AT397" i="11"/>
  <c r="AN524" i="11"/>
  <c r="AC543" i="11"/>
  <c r="AS561" i="11"/>
  <c r="AE749" i="11"/>
  <c r="AS749" i="11"/>
  <c r="AR526" i="11"/>
  <c r="AM559" i="11"/>
  <c r="AD569" i="11"/>
  <c r="AU571" i="11"/>
  <c r="AN585" i="11"/>
  <c r="AT597" i="11"/>
  <c r="AM635" i="11"/>
  <c r="AC645" i="11"/>
  <c r="AI651" i="11"/>
  <c r="AR683" i="11"/>
  <c r="AG721" i="11"/>
  <c r="AI721" i="11"/>
  <c r="AF739" i="11"/>
  <c r="AT764" i="11"/>
  <c r="AC772" i="11"/>
  <c r="AU781" i="11"/>
  <c r="AT821" i="11"/>
  <c r="AK854" i="11"/>
  <c r="AG868" i="11"/>
  <c r="AP918" i="11"/>
  <c r="AJ941" i="11"/>
  <c r="AR941" i="11"/>
  <c r="AF947" i="11"/>
  <c r="AO953" i="11"/>
  <c r="AD745" i="11"/>
  <c r="AH759" i="11"/>
  <c r="AS760" i="11"/>
  <c r="AD799" i="11"/>
  <c r="AQ799" i="11"/>
  <c r="AM817" i="11"/>
  <c r="AF817" i="11"/>
  <c r="AJ862" i="11"/>
  <c r="AJ878" i="11"/>
  <c r="AL882" i="11"/>
  <c r="AR900" i="11"/>
  <c r="AE914" i="11"/>
  <c r="AN932" i="11"/>
  <c r="AO957" i="11"/>
  <c r="AM957" i="11"/>
  <c r="AJ971" i="11"/>
  <c r="AT973" i="11"/>
  <c r="AL992" i="11"/>
  <c r="AR1002" i="11"/>
  <c r="AJ310" i="11"/>
  <c r="AR330" i="11"/>
  <c r="AL338" i="11"/>
  <c r="AR366" i="11"/>
  <c r="AP372" i="11"/>
  <c r="AG387" i="11"/>
  <c r="AO395" i="11"/>
  <c r="AI405" i="11"/>
  <c r="AH408" i="11"/>
  <c r="AJ414" i="11"/>
  <c r="AI437" i="11"/>
  <c r="AC581" i="11"/>
  <c r="AL585" i="11"/>
  <c r="AD589" i="11"/>
  <c r="AQ600" i="11"/>
  <c r="AN600" i="11"/>
  <c r="AN613" i="11"/>
  <c r="AM627" i="11"/>
  <c r="AH633" i="11"/>
  <c r="AO637" i="11"/>
  <c r="AK637" i="11"/>
  <c r="AP681" i="11"/>
  <c r="AO699" i="11"/>
  <c r="AO737" i="11"/>
  <c r="AF744" i="11"/>
  <c r="AK754" i="11"/>
  <c r="AN758" i="11"/>
  <c r="AI769" i="11"/>
  <c r="AM769" i="11"/>
  <c r="AS778" i="11"/>
  <c r="AN811" i="11"/>
  <c r="AD825" i="11"/>
  <c r="AO825" i="11"/>
  <c r="AM910" i="11"/>
  <c r="AG937" i="11"/>
  <c r="AF941" i="11"/>
  <c r="AN945" i="11"/>
  <c r="AU951" i="11"/>
  <c r="AF967" i="11"/>
  <c r="AS967" i="11"/>
  <c r="AJ687" i="11"/>
  <c r="AH693" i="11"/>
  <c r="AM703" i="11"/>
  <c r="AT734" i="11"/>
  <c r="AI797" i="11"/>
  <c r="AG797" i="11"/>
  <c r="AM803" i="11"/>
  <c r="AN817" i="11"/>
  <c r="AT832" i="11"/>
  <c r="AN842" i="11"/>
  <c r="AJ846" i="11"/>
  <c r="AP848" i="11"/>
  <c r="AR860" i="11"/>
  <c r="AP870" i="11"/>
  <c r="AC872" i="11"/>
  <c r="AU874" i="11"/>
  <c r="AJ886" i="11"/>
  <c r="AH898" i="11"/>
  <c r="AP908" i="11"/>
  <c r="AU924" i="11"/>
  <c r="AQ959" i="11"/>
  <c r="AU963" i="11"/>
  <c r="AF965" i="11"/>
  <c r="AL982" i="11"/>
  <c r="AE310" i="11"/>
  <c r="AQ330" i="11"/>
  <c r="AS330" i="11"/>
  <c r="AJ368" i="11"/>
  <c r="AI565" i="11"/>
  <c r="AU581" i="11"/>
  <c r="AC599" i="11"/>
  <c r="AN631" i="11"/>
  <c r="AI631" i="11"/>
  <c r="AU711" i="11"/>
  <c r="AO711" i="11"/>
  <c r="AI735" i="11"/>
  <c r="AN743" i="11"/>
  <c r="AT774" i="11"/>
  <c r="AO793" i="11"/>
  <c r="AQ834" i="11"/>
  <c r="AG834" i="11"/>
  <c r="AJ904" i="11"/>
  <c r="AU920" i="11"/>
  <c r="AD930" i="11"/>
  <c r="AM934" i="11"/>
  <c r="AC943" i="11"/>
  <c r="AF990" i="11"/>
  <c r="AG439" i="11"/>
  <c r="AI441" i="11"/>
  <c r="AI445" i="11"/>
  <c r="AG455" i="11"/>
  <c r="AG471" i="11"/>
  <c r="AI473" i="11"/>
  <c r="AG475" i="11"/>
  <c r="AI477" i="11"/>
  <c r="AG479" i="11"/>
  <c r="AG487" i="11"/>
  <c r="AI489" i="11"/>
  <c r="AG491" i="11"/>
  <c r="AJ506" i="11"/>
  <c r="AH508" i="11"/>
  <c r="AJ510" i="11"/>
  <c r="AH512" i="11"/>
  <c r="AH524" i="11"/>
  <c r="AJ526" i="11"/>
  <c r="AP531" i="11"/>
  <c r="AI549" i="11"/>
  <c r="AE561" i="11"/>
  <c r="AG563" i="11"/>
  <c r="AK583" i="11"/>
  <c r="AG597" i="11"/>
  <c r="AQ613" i="11"/>
  <c r="AL613" i="11"/>
  <c r="AN629" i="11"/>
  <c r="AO665" i="11"/>
  <c r="AQ675" i="11"/>
  <c r="AN681" i="11"/>
  <c r="AP699" i="11"/>
  <c r="AR705" i="11"/>
  <c r="AR737" i="11"/>
  <c r="AP739" i="11"/>
  <c r="AD743" i="11"/>
  <c r="AC749" i="11"/>
  <c r="AQ764" i="11"/>
  <c r="AJ774" i="11"/>
  <c r="AP785" i="11"/>
  <c r="AK793" i="11"/>
  <c r="AU793" i="11"/>
  <c r="AO795" i="11"/>
  <c r="AI821" i="11"/>
  <c r="AP821" i="11"/>
  <c r="AS823" i="11"/>
  <c r="AK868" i="11"/>
  <c r="AM904" i="11"/>
  <c r="AR918" i="11"/>
  <c r="AF920" i="11"/>
  <c r="AG943" i="11"/>
  <c r="AG945" i="11"/>
  <c r="AU395" i="11"/>
  <c r="AS395" i="11"/>
  <c r="AG535" i="11"/>
  <c r="AI537" i="11"/>
  <c r="AO541" i="11"/>
  <c r="AG543" i="11"/>
  <c r="AQ561" i="11"/>
  <c r="AQ569" i="11"/>
  <c r="AN569" i="11"/>
  <c r="AE593" i="11"/>
  <c r="AJ606" i="11"/>
  <c r="AT606" i="11"/>
  <c r="AQ606" i="11"/>
  <c r="AS623" i="11"/>
  <c r="AU651" i="11"/>
  <c r="AO677" i="11"/>
  <c r="AQ679" i="11"/>
  <c r="AK679" i="11"/>
  <c r="AU681" i="11"/>
  <c r="AF697" i="11"/>
  <c r="AP711" i="11"/>
  <c r="AC711" i="11"/>
  <c r="AN721" i="11"/>
  <c r="AU735" i="11"/>
  <c r="AQ744" i="11"/>
  <c r="AC744" i="11"/>
  <c r="AC758" i="11"/>
  <c r="AE769" i="11"/>
  <c r="AP772" i="11"/>
  <c r="AQ772" i="11"/>
  <c r="AE783" i="11"/>
  <c r="AU783" i="11"/>
  <c r="AM825" i="11"/>
  <c r="AH825" i="11"/>
  <c r="AU947" i="11"/>
  <c r="AG949" i="11"/>
  <c r="AL996" i="11"/>
  <c r="AP600" i="11"/>
  <c r="AS621" i="11"/>
  <c r="AQ627" i="11"/>
  <c r="AI627" i="11"/>
  <c r="AG633" i="11"/>
  <c r="AQ683" i="11"/>
  <c r="AT695" i="11"/>
  <c r="AR721" i="11"/>
  <c r="AP727" i="11"/>
  <c r="AM737" i="11"/>
  <c r="AR749" i="11"/>
  <c r="AI764" i="11"/>
  <c r="AS764" i="11"/>
  <c r="AR774" i="11"/>
  <c r="AR778" i="11"/>
  <c r="AF781" i="11"/>
  <c r="AK795" i="11"/>
  <c r="AE807" i="11"/>
  <c r="AF834" i="11"/>
  <c r="AL934" i="11"/>
  <c r="AP937" i="11"/>
  <c r="AD941" i="11"/>
  <c r="AI951" i="11"/>
  <c r="AE953" i="11"/>
  <c r="AU955" i="11"/>
  <c r="AR316" i="11"/>
  <c r="AM316" i="11"/>
  <c r="AQ316" i="11"/>
  <c r="AN316" i="11"/>
  <c r="AK316" i="11"/>
  <c r="AC321" i="11"/>
  <c r="AG321" i="11"/>
  <c r="AP321" i="11"/>
  <c r="AG323" i="11"/>
  <c r="AP323" i="11"/>
  <c r="AQ323" i="11"/>
  <c r="AN323" i="11"/>
  <c r="AN325" i="11"/>
  <c r="AU325" i="11"/>
  <c r="AR325" i="11"/>
  <c r="AO325" i="11"/>
  <c r="AL325" i="11"/>
  <c r="AD329" i="11"/>
  <c r="AI329" i="11"/>
  <c r="AE329" i="11"/>
  <c r="AS329" i="11"/>
  <c r="AF335" i="11"/>
  <c r="AK335" i="11"/>
  <c r="AH335" i="11"/>
  <c r="AI335" i="11"/>
  <c r="AU335" i="11"/>
  <c r="AR335" i="11"/>
  <c r="AL339" i="11"/>
  <c r="AI339" i="11"/>
  <c r="AF339" i="11"/>
  <c r="AN341" i="11"/>
  <c r="AQ341" i="11"/>
  <c r="AG348" i="11"/>
  <c r="AT348" i="11"/>
  <c r="AQ348" i="11"/>
  <c r="AN348" i="11"/>
  <c r="AK348" i="11"/>
  <c r="AF357" i="11"/>
  <c r="AG357" i="11"/>
  <c r="AG359" i="11"/>
  <c r="AM359" i="11"/>
  <c r="AQ359" i="11"/>
  <c r="AN359" i="11"/>
  <c r="AH361" i="11"/>
  <c r="AG365" i="11"/>
  <c r="AM365" i="11"/>
  <c r="AJ365" i="11"/>
  <c r="AL365" i="11"/>
  <c r="AO367" i="11"/>
  <c r="AC369" i="11"/>
  <c r="AF371" i="11"/>
  <c r="AD371" i="11"/>
  <c r="AS371" i="11"/>
  <c r="AM371" i="11"/>
  <c r="AJ371" i="11"/>
  <c r="AF376" i="11"/>
  <c r="AR380" i="11"/>
  <c r="AH380" i="11"/>
  <c r="AC382" i="11"/>
  <c r="AG382" i="11"/>
  <c r="AS382" i="11"/>
  <c r="AT382" i="11"/>
  <c r="AQ382" i="11"/>
  <c r="AK384" i="11"/>
  <c r="AL386" i="11"/>
  <c r="AN386" i="11"/>
  <c r="AK386" i="11"/>
  <c r="AH386" i="11"/>
  <c r="AI386" i="11"/>
  <c r="AU386" i="11"/>
  <c r="AN388" i="11"/>
  <c r="AP388" i="11"/>
  <c r="AM388" i="11"/>
  <c r="AG388" i="11"/>
  <c r="AL390" i="11"/>
  <c r="AJ390" i="11"/>
  <c r="AM390" i="11"/>
  <c r="AN394" i="11"/>
  <c r="AK394" i="11"/>
  <c r="AH394" i="11"/>
  <c r="AE394" i="11"/>
  <c r="AL399" i="11"/>
  <c r="AO399" i="11"/>
  <c r="AI399" i="11"/>
  <c r="AP415" i="11"/>
  <c r="AM417" i="11"/>
  <c r="AI417" i="11"/>
  <c r="AF417" i="11"/>
  <c r="AG417" i="11"/>
  <c r="AC419" i="11"/>
  <c r="AG419" i="11"/>
  <c r="AS419" i="11"/>
  <c r="AT419" i="11"/>
  <c r="AQ419" i="11"/>
  <c r="AH427" i="11"/>
  <c r="AS427" i="11"/>
  <c r="AJ427" i="11"/>
  <c r="AL438" i="11"/>
  <c r="AJ438" i="11"/>
  <c r="AG438" i="11"/>
  <c r="AD438" i="11"/>
  <c r="AK440" i="11"/>
  <c r="AL442" i="11"/>
  <c r="AN442" i="11"/>
  <c r="AK442" i="11"/>
  <c r="AH442" i="11"/>
  <c r="AO442" i="11"/>
  <c r="AU442" i="11"/>
  <c r="AI447" i="11"/>
  <c r="AO447" i="11"/>
  <c r="AH456" i="11"/>
  <c r="AJ456" i="11"/>
  <c r="AM456" i="11"/>
  <c r="AE458" i="11"/>
  <c r="AT458" i="11"/>
  <c r="AD460" i="11"/>
  <c r="AE460" i="11"/>
  <c r="AU460" i="11"/>
  <c r="AR460" i="11"/>
  <c r="AO460" i="11"/>
  <c r="AR462" i="11"/>
  <c r="AL464" i="11"/>
  <c r="AI464" i="11"/>
  <c r="AF464" i="11"/>
  <c r="AT464" i="11"/>
  <c r="AL474" i="11"/>
  <c r="AI474" i="11"/>
  <c r="AP476" i="11"/>
  <c r="AT476" i="11"/>
  <c r="AM476" i="11"/>
  <c r="AK478" i="11"/>
  <c r="AS478" i="11"/>
  <c r="AM478" i="11"/>
  <c r="AN486" i="11"/>
  <c r="AL488" i="11"/>
  <c r="AI488" i="11"/>
  <c r="AP488" i="11"/>
  <c r="AS488" i="11"/>
  <c r="AT503" i="11"/>
  <c r="AO503" i="11"/>
  <c r="AI503" i="11"/>
  <c r="AS505" i="11"/>
  <c r="AK505" i="11"/>
  <c r="AQ505" i="11"/>
  <c r="AD507" i="11"/>
  <c r="AS507" i="11"/>
  <c r="AM507" i="11"/>
  <c r="AJ507" i="11"/>
  <c r="AO509" i="11"/>
  <c r="AS509" i="11"/>
  <c r="AP509" i="11"/>
  <c r="AO511" i="11"/>
  <c r="AM513" i="11"/>
  <c r="AJ513" i="11"/>
  <c r="AL513" i="11"/>
  <c r="AQ515" i="11"/>
  <c r="AC525" i="11"/>
  <c r="AM525" i="11"/>
  <c r="AJ525" i="11"/>
  <c r="AG525" i="11"/>
  <c r="AE525" i="11"/>
  <c r="AT525" i="11"/>
  <c r="AF527" i="11"/>
  <c r="AO527" i="11"/>
  <c r="AI527" i="11"/>
  <c r="AD529" i="11"/>
  <c r="AQ529" i="11"/>
  <c r="AN529" i="11"/>
  <c r="AF530" i="11"/>
  <c r="AE530" i="11"/>
  <c r="AS530" i="11"/>
  <c r="AP530" i="11"/>
  <c r="AM530" i="11"/>
  <c r="AJ534" i="11"/>
  <c r="AF536" i="11"/>
  <c r="AE536" i="11"/>
  <c r="AR536" i="11"/>
  <c r="AE538" i="11"/>
  <c r="AN540" i="11"/>
  <c r="AL540" i="11"/>
  <c r="AI540" i="11"/>
  <c r="AF540" i="11"/>
  <c r="AT540" i="11"/>
  <c r="AS540" i="11"/>
  <c r="AF542" i="11"/>
  <c r="AL542" i="11"/>
  <c r="AP542" i="11"/>
  <c r="AM542" i="11"/>
  <c r="AR552" i="11"/>
  <c r="AJ554" i="11"/>
  <c r="AG554" i="11"/>
  <c r="AC554" i="11"/>
  <c r="AN558" i="11"/>
  <c r="AH558" i="11"/>
  <c r="AG558" i="11"/>
  <c r="AU558" i="11"/>
  <c r="AR566" i="11"/>
  <c r="AO566" i="11"/>
  <c r="AL566" i="11"/>
  <c r="AM570" i="11"/>
  <c r="AI570" i="11"/>
  <c r="AH572" i="11"/>
  <c r="AT572" i="11"/>
  <c r="AN572" i="11"/>
  <c r="AK572" i="11"/>
  <c r="AC580" i="11"/>
  <c r="AK582" i="11"/>
  <c r="AM596" i="11"/>
  <c r="AG596" i="11"/>
  <c r="AI596" i="11"/>
  <c r="AT596" i="11"/>
  <c r="AQ596" i="11"/>
  <c r="AN596" i="11"/>
  <c r="AT598" i="11"/>
  <c r="AU598" i="11"/>
  <c r="AS598" i="11"/>
  <c r="AM598" i="11"/>
  <c r="AE642" i="11"/>
  <c r="AO642" i="11"/>
  <c r="AG644" i="11"/>
  <c r="AF644" i="11"/>
  <c r="AL644" i="11"/>
  <c r="AD644" i="11"/>
  <c r="AQ644" i="11"/>
  <c r="AJ658" i="11"/>
  <c r="AC658" i="11"/>
  <c r="AS658" i="11"/>
  <c r="AT658" i="11"/>
  <c r="AQ658" i="11"/>
  <c r="AN658" i="11"/>
  <c r="AK658" i="11"/>
  <c r="AH316" i="11"/>
  <c r="AU316" i="11"/>
  <c r="AO316" i="11"/>
  <c r="AJ318" i="11"/>
  <c r="AG318" i="11"/>
  <c r="AO318" i="11"/>
  <c r="AT318" i="11"/>
  <c r="AQ318" i="11"/>
  <c r="AQ321" i="11"/>
  <c r="AI323" i="11"/>
  <c r="AK323" i="11"/>
  <c r="AH323" i="11"/>
  <c r="AE323" i="11"/>
  <c r="AU323" i="11"/>
  <c r="AC325" i="11"/>
  <c r="AM329" i="11"/>
  <c r="AJ329" i="11"/>
  <c r="AG329" i="11"/>
  <c r="AQ329" i="11"/>
  <c r="AT329" i="11"/>
  <c r="AM332" i="11"/>
  <c r="AJ332" i="11"/>
  <c r="AG332" i="11"/>
  <c r="AL335" i="11"/>
  <c r="AR339" i="11"/>
  <c r="AS339" i="11"/>
  <c r="AP339" i="11"/>
  <c r="AM339" i="11"/>
  <c r="AJ339" i="11"/>
  <c r="AH348" i="11"/>
  <c r="AO348" i="11"/>
  <c r="AG355" i="11"/>
  <c r="AP355" i="11"/>
  <c r="AT355" i="11"/>
  <c r="AQ355" i="11"/>
  <c r="AC357" i="11"/>
  <c r="AT359" i="11"/>
  <c r="AK359" i="11"/>
  <c r="AS359" i="11"/>
  <c r="AU359" i="11"/>
  <c r="AR359" i="11"/>
  <c r="AD361" i="11"/>
  <c r="AN361" i="11"/>
  <c r="AK361" i="11"/>
  <c r="AU365" i="11"/>
  <c r="AQ365" i="11"/>
  <c r="AL367" i="11"/>
  <c r="AF367" i="11"/>
  <c r="AP367" i="11"/>
  <c r="AM367" i="11"/>
  <c r="AJ367" i="11"/>
  <c r="AG371" i="11"/>
  <c r="AN371" i="11"/>
  <c r="AE376" i="11"/>
  <c r="AU376" i="11"/>
  <c r="AO376" i="11"/>
  <c r="AF380" i="11"/>
  <c r="AR382" i="11"/>
  <c r="AN382" i="11"/>
  <c r="AK382" i="11"/>
  <c r="AH382" i="11"/>
  <c r="AO382" i="11"/>
  <c r="AM384" i="11"/>
  <c r="AG384" i="11"/>
  <c r="AR386" i="11"/>
  <c r="AI388" i="11"/>
  <c r="AT388" i="11"/>
  <c r="AQ388" i="11"/>
  <c r="AK388" i="11"/>
  <c r="AI390" i="11"/>
  <c r="AN390" i="11"/>
  <c r="AK390" i="11"/>
  <c r="AH390" i="11"/>
  <c r="AE390" i="11"/>
  <c r="AU390" i="11"/>
  <c r="AP392" i="11"/>
  <c r="AM392" i="11"/>
  <c r="AJ392" i="11"/>
  <c r="AG392" i="11"/>
  <c r="AP394" i="11"/>
  <c r="AC394" i="11"/>
  <c r="AG399" i="11"/>
  <c r="AS399" i="11"/>
  <c r="AP399" i="11"/>
  <c r="AM399" i="11"/>
  <c r="AJ399" i="11"/>
  <c r="AD415" i="11"/>
  <c r="AT415" i="11"/>
  <c r="AN415" i="11"/>
  <c r="AL419" i="11"/>
  <c r="AK419" i="11"/>
  <c r="AH419" i="11"/>
  <c r="AP419" i="11"/>
  <c r="AU419" i="11"/>
  <c r="AG427" i="11"/>
  <c r="AD427" i="11"/>
  <c r="AN438" i="11"/>
  <c r="AH438" i="11"/>
  <c r="AR438" i="11"/>
  <c r="AU438" i="11"/>
  <c r="AM440" i="11"/>
  <c r="AJ440" i="11"/>
  <c r="AD442" i="11"/>
  <c r="AU447" i="11"/>
  <c r="AS447" i="11"/>
  <c r="AP447" i="11"/>
  <c r="AM447" i="11"/>
  <c r="AQ456" i="11"/>
  <c r="AM460" i="11"/>
  <c r="AL460" i="11"/>
  <c r="AI460" i="11"/>
  <c r="AQ460" i="11"/>
  <c r="AS460" i="11"/>
  <c r="AO462" i="11"/>
  <c r="AL462" i="11"/>
  <c r="AC464" i="11"/>
  <c r="AJ464" i="11"/>
  <c r="AM464" i="11"/>
  <c r="AF474" i="11"/>
  <c r="AD474" i="11"/>
  <c r="AS474" i="11"/>
  <c r="AP474" i="11"/>
  <c r="AM474" i="11"/>
  <c r="AJ478" i="11"/>
  <c r="AQ478" i="11"/>
  <c r="AH480" i="11"/>
  <c r="AU480" i="11"/>
  <c r="AR480" i="11"/>
  <c r="AM488" i="11"/>
  <c r="AD503" i="11"/>
  <c r="AS503" i="11"/>
  <c r="AP503" i="11"/>
  <c r="AM503" i="11"/>
  <c r="AJ503" i="11"/>
  <c r="AE505" i="11"/>
  <c r="AG507" i="11"/>
  <c r="AK509" i="11"/>
  <c r="AM509" i="11"/>
  <c r="AJ509" i="11"/>
  <c r="AG509" i="11"/>
  <c r="AF509" i="11"/>
  <c r="AT509" i="11"/>
  <c r="AL511" i="11"/>
  <c r="AI511" i="11"/>
  <c r="AF511" i="11"/>
  <c r="AN513" i="11"/>
  <c r="AH513" i="11"/>
  <c r="AL515" i="11"/>
  <c r="AQ527" i="11"/>
  <c r="AS527" i="11"/>
  <c r="AP527" i="11"/>
  <c r="AM527" i="11"/>
  <c r="AL529" i="11"/>
  <c r="AQ530" i="11"/>
  <c r="AH532" i="11"/>
  <c r="AE532" i="11"/>
  <c r="AL536" i="11"/>
  <c r="AI536" i="11"/>
  <c r="AU536" i="11"/>
  <c r="AS536" i="11"/>
  <c r="AO538" i="11"/>
  <c r="AI538" i="11"/>
  <c r="AC540" i="11"/>
  <c r="AP540" i="11"/>
  <c r="AG540" i="11"/>
  <c r="AC542" i="11"/>
  <c r="AT542" i="11"/>
  <c r="AU546" i="11"/>
  <c r="AG546" i="11"/>
  <c r="AD546" i="11"/>
  <c r="AQ546" i="11"/>
  <c r="AN554" i="11"/>
  <c r="AK554" i="11"/>
  <c r="AR554" i="11"/>
  <c r="AG556" i="11"/>
  <c r="AR558" i="11"/>
  <c r="AO558" i="11"/>
  <c r="AH566" i="11"/>
  <c r="AS566" i="11"/>
  <c r="AP566" i="11"/>
  <c r="AM566" i="11"/>
  <c r="AM574" i="11"/>
  <c r="AT574" i="11"/>
  <c r="AD580" i="11"/>
  <c r="AP586" i="11"/>
  <c r="AH596" i="11"/>
  <c r="AG618" i="11"/>
  <c r="AD618" i="11"/>
  <c r="AT618" i="11"/>
  <c r="AQ618" i="11"/>
  <c r="AE620" i="11"/>
  <c r="AU620" i="11"/>
  <c r="AR620" i="11"/>
  <c r="AO620" i="11"/>
  <c r="AC646" i="11"/>
  <c r="AP646" i="11"/>
  <c r="AK648" i="11"/>
  <c r="AH648" i="11"/>
  <c r="AS648" i="11"/>
  <c r="AO648" i="11"/>
  <c r="AU648" i="11"/>
  <c r="AU650" i="11"/>
  <c r="AJ662" i="11"/>
  <c r="AU662" i="11"/>
  <c r="AR662" i="11"/>
  <c r="AF316" i="11"/>
  <c r="AN318" i="11"/>
  <c r="AK318" i="11"/>
  <c r="AD318" i="11"/>
  <c r="AN321" i="11"/>
  <c r="AK321" i="11"/>
  <c r="AG325" i="11"/>
  <c r="AH329" i="11"/>
  <c r="AS332" i="11"/>
  <c r="AT332" i="11"/>
  <c r="AQ332" i="11"/>
  <c r="AQ339" i="11"/>
  <c r="AF341" i="11"/>
  <c r="AO341" i="11"/>
  <c r="AS341" i="11"/>
  <c r="AP341" i="11"/>
  <c r="AK355" i="11"/>
  <c r="AH355" i="11"/>
  <c r="AN355" i="11"/>
  <c r="AU355" i="11"/>
  <c r="AR355" i="11"/>
  <c r="AT357" i="11"/>
  <c r="AN357" i="11"/>
  <c r="AK357" i="11"/>
  <c r="AH357" i="11"/>
  <c r="AC359" i="11"/>
  <c r="AF359" i="11"/>
  <c r="AQ361" i="11"/>
  <c r="AU361" i="11"/>
  <c r="AR361" i="11"/>
  <c r="AO361" i="11"/>
  <c r="AL361" i="11"/>
  <c r="AT367" i="11"/>
  <c r="AI369" i="11"/>
  <c r="AF369" i="11"/>
  <c r="AO369" i="11"/>
  <c r="AS369" i="11"/>
  <c r="AP369" i="11"/>
  <c r="AT371" i="11"/>
  <c r="AL376" i="11"/>
  <c r="AI376" i="11"/>
  <c r="AJ376" i="11"/>
  <c r="AU380" i="11"/>
  <c r="AP380" i="11"/>
  <c r="AJ380" i="11"/>
  <c r="AG380" i="11"/>
  <c r="AD382" i="11"/>
  <c r="AI382" i="11"/>
  <c r="AI384" i="11"/>
  <c r="AT384" i="11"/>
  <c r="AQ384" i="11"/>
  <c r="AN384" i="11"/>
  <c r="AH388" i="11"/>
  <c r="AO390" i="11"/>
  <c r="AD392" i="11"/>
  <c r="AT392" i="11"/>
  <c r="AQ392" i="11"/>
  <c r="AK392" i="11"/>
  <c r="AD399" i="11"/>
  <c r="AN399" i="11"/>
  <c r="AK415" i="11"/>
  <c r="AH415" i="11"/>
  <c r="AG415" i="11"/>
  <c r="AU415" i="11"/>
  <c r="AR415" i="11"/>
  <c r="AC417" i="11"/>
  <c r="AQ417" i="11"/>
  <c r="AN417" i="11"/>
  <c r="AH417" i="11"/>
  <c r="AF419" i="11"/>
  <c r="AO438" i="11"/>
  <c r="AU440" i="11"/>
  <c r="AT440" i="11"/>
  <c r="AQ440" i="11"/>
  <c r="AT447" i="11"/>
  <c r="AQ447" i="11"/>
  <c r="AN447" i="11"/>
  <c r="AO456" i="11"/>
  <c r="AR458" i="11"/>
  <c r="AO458" i="11"/>
  <c r="AL458" i="11"/>
  <c r="AP460" i="11"/>
  <c r="AJ460" i="11"/>
  <c r="AF462" i="11"/>
  <c r="AG462" i="11"/>
  <c r="AS462" i="11"/>
  <c r="AP462" i="11"/>
  <c r="AM462" i="11"/>
  <c r="AD464" i="11"/>
  <c r="AG474" i="11"/>
  <c r="AH476" i="11"/>
  <c r="AU476" i="11"/>
  <c r="AO476" i="11"/>
  <c r="AL480" i="11"/>
  <c r="AI480" i="11"/>
  <c r="AF480" i="11"/>
  <c r="AG480" i="11"/>
  <c r="AS480" i="11"/>
  <c r="AO486" i="11"/>
  <c r="AI486" i="11"/>
  <c r="AK488" i="11"/>
  <c r="AQ503" i="11"/>
  <c r="AI505" i="11"/>
  <c r="AR505" i="11"/>
  <c r="AP505" i="11"/>
  <c r="AN511" i="11"/>
  <c r="AS511" i="11"/>
  <c r="AJ511" i="11"/>
  <c r="AO515" i="11"/>
  <c r="AF515" i="11"/>
  <c r="AT527" i="11"/>
  <c r="AI529" i="11"/>
  <c r="AC529" i="11"/>
  <c r="AS529" i="11"/>
  <c r="AP529" i="11"/>
  <c r="AK530" i="11"/>
  <c r="AL532" i="11"/>
  <c r="AI532" i="11"/>
  <c r="AF532" i="11"/>
  <c r="AD532" i="11"/>
  <c r="AS532" i="11"/>
  <c r="AR534" i="11"/>
  <c r="AO534" i="11"/>
  <c r="AL534" i="11"/>
  <c r="AF538" i="11"/>
  <c r="AL538" i="11"/>
  <c r="AS538" i="11"/>
  <c r="AP538" i="11"/>
  <c r="AM538" i="11"/>
  <c r="AN546" i="11"/>
  <c r="AK546" i="11"/>
  <c r="AT546" i="11"/>
  <c r="AP552" i="11"/>
  <c r="AJ552" i="11"/>
  <c r="AE554" i="11"/>
  <c r="AL554" i="11"/>
  <c r="AM556" i="11"/>
  <c r="AT556" i="11"/>
  <c r="AN556" i="11"/>
  <c r="AK556" i="11"/>
  <c r="AG566" i="11"/>
  <c r="AQ566" i="11"/>
  <c r="AC570" i="11"/>
  <c r="AQ570" i="11"/>
  <c r="AN574" i="11"/>
  <c r="AK574" i="11"/>
  <c r="AH574" i="11"/>
  <c r="AR574" i="11"/>
  <c r="AU574" i="11"/>
  <c r="AP580" i="11"/>
  <c r="AJ580" i="11"/>
  <c r="AG580" i="11"/>
  <c r="AL582" i="11"/>
  <c r="AL586" i="11"/>
  <c r="AT594" i="11"/>
  <c r="AI620" i="11"/>
  <c r="AO640" i="11"/>
  <c r="AJ642" i="11"/>
  <c r="AK644" i="11"/>
  <c r="AR646" i="11"/>
  <c r="AG648" i="11"/>
  <c r="AG650" i="11"/>
  <c r="AL650" i="11"/>
  <c r="AC652" i="11"/>
  <c r="AJ316" i="11"/>
  <c r="AU321" i="11"/>
  <c r="AR321" i="11"/>
  <c r="AO321" i="11"/>
  <c r="AL321" i="11"/>
  <c r="AK325" i="11"/>
  <c r="AO332" i="11"/>
  <c r="AC335" i="11"/>
  <c r="AQ335" i="11"/>
  <c r="AJ341" i="11"/>
  <c r="AI341" i="11"/>
  <c r="AM348" i="11"/>
  <c r="AJ348" i="11"/>
  <c r="AU357" i="11"/>
  <c r="AR357" i="11"/>
  <c r="AO357" i="11"/>
  <c r="AL357" i="11"/>
  <c r="AT361" i="11"/>
  <c r="AE365" i="11"/>
  <c r="AS365" i="11"/>
  <c r="AP365" i="11"/>
  <c r="AJ369" i="11"/>
  <c r="AN369" i="11"/>
  <c r="AT369" i="11"/>
  <c r="AL371" i="11"/>
  <c r="AI371" i="11"/>
  <c r="AT380" i="11"/>
  <c r="AQ380" i="11"/>
  <c r="AN380" i="11"/>
  <c r="AK380" i="11"/>
  <c r="AG386" i="11"/>
  <c r="AF386" i="11"/>
  <c r="AQ386" i="11"/>
  <c r="AM394" i="11"/>
  <c r="AT394" i="11"/>
  <c r="AQ394" i="11"/>
  <c r="AU417" i="11"/>
  <c r="AR417" i="11"/>
  <c r="AO417" i="11"/>
  <c r="AL417" i="11"/>
  <c r="AL427" i="11"/>
  <c r="AE440" i="11"/>
  <c r="AM442" i="11"/>
  <c r="AT442" i="11"/>
  <c r="AQ442" i="11"/>
  <c r="AI456" i="11"/>
  <c r="AF456" i="11"/>
  <c r="AR456" i="11"/>
  <c r="AS456" i="11"/>
  <c r="AG458" i="11"/>
  <c r="AS458" i="11"/>
  <c r="AP458" i="11"/>
  <c r="AM458" i="11"/>
  <c r="AU464" i="11"/>
  <c r="AR464" i="11"/>
  <c r="AO464" i="11"/>
  <c r="AI476" i="11"/>
  <c r="AF476" i="11"/>
  <c r="AD476" i="11"/>
  <c r="AS476" i="11"/>
  <c r="AI478" i="11"/>
  <c r="AM480" i="11"/>
  <c r="AJ486" i="11"/>
  <c r="AS486" i="11"/>
  <c r="AM486" i="11"/>
  <c r="AR488" i="11"/>
  <c r="AJ505" i="11"/>
  <c r="AG505" i="11"/>
  <c r="AN505" i="11"/>
  <c r="AT505" i="11"/>
  <c r="AI507" i="11"/>
  <c r="AF507" i="11"/>
  <c r="AD511" i="11"/>
  <c r="AT511" i="11"/>
  <c r="AQ511" i="11"/>
  <c r="AR513" i="11"/>
  <c r="AS513" i="11"/>
  <c r="AS515" i="11"/>
  <c r="AP515" i="11"/>
  <c r="AM515" i="11"/>
  <c r="AJ515" i="11"/>
  <c r="AF525" i="11"/>
  <c r="AU525" i="11"/>
  <c r="AP525" i="11"/>
  <c r="AJ529" i="11"/>
  <c r="AG529" i="11"/>
  <c r="AH529" i="11"/>
  <c r="AT529" i="11"/>
  <c r="AL530" i="11"/>
  <c r="AI530" i="11"/>
  <c r="AG532" i="11"/>
  <c r="AU534" i="11"/>
  <c r="AP534" i="11"/>
  <c r="AG538" i="11"/>
  <c r="AT538" i="11"/>
  <c r="AU540" i="11"/>
  <c r="AO540" i="11"/>
  <c r="AO542" i="11"/>
  <c r="AT552" i="11"/>
  <c r="AN552" i="11"/>
  <c r="AK552" i="11"/>
  <c r="AE556" i="11"/>
  <c r="AO556" i="11"/>
  <c r="AD558" i="11"/>
  <c r="AT558" i="11"/>
  <c r="AH570" i="11"/>
  <c r="AG570" i="11"/>
  <c r="AU570" i="11"/>
  <c r="AM572" i="11"/>
  <c r="AL574" i="11"/>
  <c r="AT580" i="11"/>
  <c r="AQ580" i="11"/>
  <c r="AN580" i="11"/>
  <c r="AK580" i="11"/>
  <c r="AG582" i="11"/>
  <c r="AF582" i="11"/>
  <c r="AI594" i="11"/>
  <c r="AM638" i="11"/>
  <c r="AG638" i="11"/>
  <c r="AT638" i="11"/>
  <c r="AQ638" i="11"/>
  <c r="AN638" i="11"/>
  <c r="AK638" i="11"/>
  <c r="AN640" i="11"/>
  <c r="AS640" i="11"/>
  <c r="AF642" i="11"/>
  <c r="AL652" i="11"/>
  <c r="AI652" i="11"/>
  <c r="AK652" i="11"/>
  <c r="AH582" i="11"/>
  <c r="AJ582" i="11"/>
  <c r="AU582" i="11"/>
  <c r="AF586" i="11"/>
  <c r="AK586" i="11"/>
  <c r="AS586" i="11"/>
  <c r="AM586" i="11"/>
  <c r="AE594" i="11"/>
  <c r="AR596" i="11"/>
  <c r="AO596" i="11"/>
  <c r="AJ598" i="11"/>
  <c r="AC598" i="11"/>
  <c r="AQ598" i="11"/>
  <c r="AF620" i="11"/>
  <c r="AL620" i="11"/>
  <c r="AT620" i="11"/>
  <c r="AS620" i="11"/>
  <c r="AE638" i="11"/>
  <c r="AU638" i="11"/>
  <c r="AO638" i="11"/>
  <c r="AG640" i="11"/>
  <c r="AM640" i="11"/>
  <c r="AQ640" i="11"/>
  <c r="AN644" i="11"/>
  <c r="AH644" i="11"/>
  <c r="AO644" i="11"/>
  <c r="AU644" i="11"/>
  <c r="AR648" i="11"/>
  <c r="AH650" i="11"/>
  <c r="AJ650" i="11"/>
  <c r="AT650" i="11"/>
  <c r="AQ650" i="11"/>
  <c r="AN650" i="11"/>
  <c r="AK650" i="11"/>
  <c r="AG652" i="11"/>
  <c r="AU658" i="11"/>
  <c r="AC662" i="11"/>
  <c r="AL662" i="11"/>
  <c r="AI662" i="11"/>
  <c r="AE662" i="11"/>
  <c r="AS662" i="11"/>
  <c r="AO664" i="11"/>
  <c r="AI664" i="11"/>
  <c r="AG666" i="11"/>
  <c r="AN666" i="11"/>
  <c r="AF668" i="11"/>
  <c r="AH668" i="11"/>
  <c r="AS668" i="11"/>
  <c r="AP668" i="11"/>
  <c r="AD672" i="11"/>
  <c r="AT672" i="11"/>
  <c r="AQ676" i="11"/>
  <c r="AJ676" i="11"/>
  <c r="AG676" i="11"/>
  <c r="AP676" i="11"/>
  <c r="AP682" i="11"/>
  <c r="AM682" i="11"/>
  <c r="AJ682" i="11"/>
  <c r="AG682" i="11"/>
  <c r="AI684" i="11"/>
  <c r="AE684" i="11"/>
  <c r="AF686" i="11"/>
  <c r="AT686" i="11"/>
  <c r="AQ686" i="11"/>
  <c r="AK686" i="11"/>
  <c r="AQ688" i="11"/>
  <c r="AN692" i="11"/>
  <c r="AH692" i="11"/>
  <c r="AC692" i="11"/>
  <c r="AU692" i="11"/>
  <c r="AE698" i="11"/>
  <c r="AF698" i="11"/>
  <c r="AU700" i="11"/>
  <c r="AQ702" i="11"/>
  <c r="AS702" i="11"/>
  <c r="AP702" i="11"/>
  <c r="AM702" i="11"/>
  <c r="AJ702" i="11"/>
  <c r="AI716" i="11"/>
  <c r="AF716" i="11"/>
  <c r="AR716" i="11"/>
  <c r="AL718" i="11"/>
  <c r="AF718" i="11"/>
  <c r="AT722" i="11"/>
  <c r="AM724" i="11"/>
  <c r="AG724" i="11"/>
  <c r="AQ724" i="11"/>
  <c r="AT724" i="11"/>
  <c r="AH732" i="11"/>
  <c r="AU732" i="11"/>
  <c r="AR732" i="11"/>
  <c r="AO732" i="11"/>
  <c r="AL732" i="11"/>
  <c r="AT746" i="11"/>
  <c r="AG746" i="11"/>
  <c r="AD746" i="11"/>
  <c r="AU755" i="11"/>
  <c r="AR755" i="11"/>
  <c r="AO755" i="11"/>
  <c r="AN761" i="11"/>
  <c r="AK761" i="11"/>
  <c r="AH761" i="11"/>
  <c r="AO761" i="11"/>
  <c r="AU761" i="11"/>
  <c r="AM763" i="11"/>
  <c r="AG763" i="11"/>
  <c r="AR765" i="11"/>
  <c r="AL765" i="11"/>
  <c r="AI765" i="11"/>
  <c r="AQ768" i="11"/>
  <c r="AU768" i="11"/>
  <c r="AR768" i="11"/>
  <c r="AO768" i="11"/>
  <c r="AJ790" i="11"/>
  <c r="AO792" i="11"/>
  <c r="AC794" i="11"/>
  <c r="AO804" i="11"/>
  <c r="AQ804" i="11"/>
  <c r="AP804" i="11"/>
  <c r="AR837" i="11"/>
  <c r="AO837" i="11"/>
  <c r="AH837" i="11"/>
  <c r="AP837" i="11"/>
  <c r="AM851" i="11"/>
  <c r="AD857" i="11"/>
  <c r="AP857" i="11"/>
  <c r="AO859" i="11"/>
  <c r="AS859" i="11"/>
  <c r="AI859" i="11"/>
  <c r="AE859" i="11"/>
  <c r="AD859" i="11"/>
  <c r="AT859" i="11"/>
  <c r="AN859" i="11"/>
  <c r="AT867" i="11"/>
  <c r="AR871" i="11"/>
  <c r="AJ871" i="11"/>
  <c r="AU871" i="11"/>
  <c r="AK871" i="11"/>
  <c r="AL871" i="11"/>
  <c r="AD873" i="11"/>
  <c r="AD911" i="11"/>
  <c r="AF911" i="11"/>
  <c r="AQ911" i="11"/>
  <c r="AO919" i="11"/>
  <c r="AE919" i="11"/>
  <c r="AO921" i="11"/>
  <c r="AR921" i="11"/>
  <c r="AE921" i="11"/>
  <c r="AS921" i="11"/>
  <c r="AJ586" i="11"/>
  <c r="AD586" i="11"/>
  <c r="AT586" i="11"/>
  <c r="AG594" i="11"/>
  <c r="AM594" i="11"/>
  <c r="AN598" i="11"/>
  <c r="AK598" i="11"/>
  <c r="AH598" i="11"/>
  <c r="AL598" i="11"/>
  <c r="AO618" i="11"/>
  <c r="AK640" i="11"/>
  <c r="AH640" i="11"/>
  <c r="AJ640" i="11"/>
  <c r="AU640" i="11"/>
  <c r="AP642" i="11"/>
  <c r="AM642" i="11"/>
  <c r="AG642" i="11"/>
  <c r="AG646" i="11"/>
  <c r="AT646" i="11"/>
  <c r="AN646" i="11"/>
  <c r="AK646" i="11"/>
  <c r="AE650" i="11"/>
  <c r="AO650" i="11"/>
  <c r="AJ652" i="11"/>
  <c r="AM652" i="11"/>
  <c r="AQ652" i="11"/>
  <c r="AG662" i="11"/>
  <c r="AE664" i="11"/>
  <c r="AF664" i="11"/>
  <c r="AK664" i="11"/>
  <c r="AS664" i="11"/>
  <c r="AP664" i="11"/>
  <c r="AM664" i="11"/>
  <c r="AD668" i="11"/>
  <c r="AH670" i="11"/>
  <c r="AU670" i="11"/>
  <c r="AO670" i="11"/>
  <c r="AU672" i="11"/>
  <c r="AN676" i="11"/>
  <c r="AK676" i="11"/>
  <c r="AH676" i="11"/>
  <c r="AD676" i="11"/>
  <c r="AU676" i="11"/>
  <c r="AF682" i="11"/>
  <c r="AT682" i="11"/>
  <c r="AQ682" i="11"/>
  <c r="AN682" i="11"/>
  <c r="AR686" i="11"/>
  <c r="AC688" i="11"/>
  <c r="AO690" i="11"/>
  <c r="AO692" i="11"/>
  <c r="AN698" i="11"/>
  <c r="AS698" i="11"/>
  <c r="AP698" i="11"/>
  <c r="AM698" i="11"/>
  <c r="AD702" i="11"/>
  <c r="AM716" i="11"/>
  <c r="AJ716" i="11"/>
  <c r="AG716" i="11"/>
  <c r="AS716" i="11"/>
  <c r="AO718" i="11"/>
  <c r="AS718" i="11"/>
  <c r="AP718" i="11"/>
  <c r="AM718" i="11"/>
  <c r="AJ718" i="11"/>
  <c r="AF720" i="11"/>
  <c r="AO720" i="11"/>
  <c r="AN724" i="11"/>
  <c r="AD732" i="11"/>
  <c r="AC736" i="11"/>
  <c r="AU746" i="11"/>
  <c r="AD755" i="11"/>
  <c r="AL755" i="11"/>
  <c r="AI755" i="11"/>
  <c r="AF755" i="11"/>
  <c r="AG755" i="11"/>
  <c r="AS755" i="11"/>
  <c r="AL757" i="11"/>
  <c r="AL761" i="11"/>
  <c r="AP763" i="11"/>
  <c r="AT763" i="11"/>
  <c r="AQ763" i="11"/>
  <c r="AK763" i="11"/>
  <c r="AI768" i="11"/>
  <c r="AG768" i="11"/>
  <c r="AE784" i="11"/>
  <c r="AR784" i="11"/>
  <c r="AO784" i="11"/>
  <c r="AD790" i="11"/>
  <c r="AR794" i="11"/>
  <c r="AO794" i="11"/>
  <c r="AL794" i="11"/>
  <c r="AI794" i="11"/>
  <c r="AE798" i="11"/>
  <c r="AP800" i="11"/>
  <c r="AS806" i="11"/>
  <c r="AT806" i="11"/>
  <c r="AU806" i="11"/>
  <c r="AR806" i="11"/>
  <c r="AK835" i="11"/>
  <c r="AD839" i="11"/>
  <c r="AN839" i="11"/>
  <c r="AG853" i="11"/>
  <c r="AJ853" i="11"/>
  <c r="AS853" i="11"/>
  <c r="AO855" i="11"/>
  <c r="AG861" i="11"/>
  <c r="AN861" i="11"/>
  <c r="AH863" i="11"/>
  <c r="AE863" i="11"/>
  <c r="AI863" i="11"/>
  <c r="AU863" i="11"/>
  <c r="AR863" i="11"/>
  <c r="AL869" i="11"/>
  <c r="AH889" i="11"/>
  <c r="AR889" i="11"/>
  <c r="AG889" i="11"/>
  <c r="AE889" i="11"/>
  <c r="AU891" i="11"/>
  <c r="AL891" i="11"/>
  <c r="AG891" i="11"/>
  <c r="AT891" i="11"/>
  <c r="AS891" i="11"/>
  <c r="AP891" i="11"/>
  <c r="AD909" i="11"/>
  <c r="AK594" i="11"/>
  <c r="AH594" i="11"/>
  <c r="AQ594" i="11"/>
  <c r="AU594" i="11"/>
  <c r="AF618" i="11"/>
  <c r="AL618" i="11"/>
  <c r="AS618" i="11"/>
  <c r="AM618" i="11"/>
  <c r="AR640" i="11"/>
  <c r="AU642" i="11"/>
  <c r="AT642" i="11"/>
  <c r="AQ642" i="11"/>
  <c r="AN642" i="11"/>
  <c r="AK642" i="11"/>
  <c r="AU646" i="11"/>
  <c r="AO646" i="11"/>
  <c r="AM648" i="11"/>
  <c r="AQ648" i="11"/>
  <c r="AN652" i="11"/>
  <c r="AH652" i="11"/>
  <c r="AP652" i="11"/>
  <c r="AU652" i="11"/>
  <c r="AP658" i="11"/>
  <c r="AG658" i="11"/>
  <c r="AH666" i="11"/>
  <c r="AR666" i="11"/>
  <c r="AO666" i="11"/>
  <c r="AL670" i="11"/>
  <c r="AI670" i="11"/>
  <c r="AF670" i="11"/>
  <c r="AT670" i="11"/>
  <c r="AS670" i="11"/>
  <c r="AR672" i="11"/>
  <c r="AI672" i="11"/>
  <c r="AI676" i="11"/>
  <c r="AR682" i="11"/>
  <c r="AO682" i="11"/>
  <c r="AG684" i="11"/>
  <c r="AF684" i="11"/>
  <c r="AT684" i="11"/>
  <c r="AQ684" i="11"/>
  <c r="AN688" i="11"/>
  <c r="AK688" i="11"/>
  <c r="AH688" i="11"/>
  <c r="AT688" i="11"/>
  <c r="AU688" i="11"/>
  <c r="AU690" i="11"/>
  <c r="AP690" i="11"/>
  <c r="AT698" i="11"/>
  <c r="AF700" i="11"/>
  <c r="AC700" i="11"/>
  <c r="AS700" i="11"/>
  <c r="AP700" i="11"/>
  <c r="AQ716" i="11"/>
  <c r="AH716" i="11"/>
  <c r="AT718" i="11"/>
  <c r="AM720" i="11"/>
  <c r="AL720" i="11"/>
  <c r="AT720" i="11"/>
  <c r="AQ722" i="11"/>
  <c r="AO722" i="11"/>
  <c r="AM736" i="11"/>
  <c r="AJ736" i="11"/>
  <c r="AG736" i="11"/>
  <c r="AN736" i="11"/>
  <c r="AT736" i="11"/>
  <c r="AO746" i="11"/>
  <c r="AL746" i="11"/>
  <c r="AI746" i="11"/>
  <c r="AF746" i="11"/>
  <c r="AH755" i="11"/>
  <c r="AF757" i="11"/>
  <c r="AK757" i="11"/>
  <c r="AS757" i="11"/>
  <c r="AM757" i="11"/>
  <c r="AE763" i="11"/>
  <c r="AU763" i="11"/>
  <c r="AJ765" i="11"/>
  <c r="AD765" i="11"/>
  <c r="AT765" i="11"/>
  <c r="AQ765" i="11"/>
  <c r="AL784" i="11"/>
  <c r="AI784" i="11"/>
  <c r="AD784" i="11"/>
  <c r="AS784" i="11"/>
  <c r="AR790" i="11"/>
  <c r="AL790" i="11"/>
  <c r="AH792" i="11"/>
  <c r="AU792" i="11"/>
  <c r="AO798" i="11"/>
  <c r="AJ798" i="11"/>
  <c r="AU802" i="11"/>
  <c r="AC802" i="11"/>
  <c r="AP802" i="11"/>
  <c r="AR802" i="11"/>
  <c r="AD804" i="11"/>
  <c r="AI814" i="11"/>
  <c r="AC814" i="11"/>
  <c r="AK837" i="11"/>
  <c r="AG837" i="11"/>
  <c r="AS855" i="11"/>
  <c r="AT855" i="11"/>
  <c r="AH855" i="11"/>
  <c r="AE855" i="11"/>
  <c r="AU855" i="11"/>
  <c r="AR855" i="11"/>
  <c r="AR867" i="11"/>
  <c r="AE867" i="11"/>
  <c r="AC867" i="11"/>
  <c r="AL867" i="11"/>
  <c r="AI867" i="11"/>
  <c r="AF871" i="11"/>
  <c r="AU893" i="11"/>
  <c r="AJ895" i="11"/>
  <c r="AG895" i="11"/>
  <c r="AF895" i="11"/>
  <c r="AC895" i="11"/>
  <c r="AS895" i="11"/>
  <c r="AT895" i="11"/>
  <c r="AH911" i="11"/>
  <c r="AI911" i="11"/>
  <c r="AN913" i="11"/>
  <c r="AK913" i="11"/>
  <c r="AH913" i="11"/>
  <c r="AD913" i="11"/>
  <c r="AH917" i="11"/>
  <c r="AD919" i="11"/>
  <c r="AT921" i="11"/>
  <c r="AK921" i="11"/>
  <c r="AO662" i="11"/>
  <c r="AI666" i="11"/>
  <c r="AJ666" i="11"/>
  <c r="AS666" i="11"/>
  <c r="AO668" i="11"/>
  <c r="AL668" i="11"/>
  <c r="AK672" i="11"/>
  <c r="AS672" i="11"/>
  <c r="AM672" i="11"/>
  <c r="AK684" i="11"/>
  <c r="AH684" i="11"/>
  <c r="AD684" i="11"/>
  <c r="AU684" i="11"/>
  <c r="AM686" i="11"/>
  <c r="AJ686" i="11"/>
  <c r="AG686" i="11"/>
  <c r="AO688" i="11"/>
  <c r="AL688" i="11"/>
  <c r="AT690" i="11"/>
  <c r="AQ690" i="11"/>
  <c r="AN690" i="11"/>
  <c r="AK690" i="11"/>
  <c r="AR692" i="11"/>
  <c r="AT692" i="11"/>
  <c r="AQ692" i="11"/>
  <c r="AJ700" i="11"/>
  <c r="AI700" i="11"/>
  <c r="AI702" i="11"/>
  <c r="AF702" i="11"/>
  <c r="AK720" i="11"/>
  <c r="AS722" i="11"/>
  <c r="AM722" i="11"/>
  <c r="AJ722" i="11"/>
  <c r="AF724" i="11"/>
  <c r="AO724" i="11"/>
  <c r="AS724" i="11"/>
  <c r="AK732" i="11"/>
  <c r="AH736" i="11"/>
  <c r="AS746" i="11"/>
  <c r="AM746" i="11"/>
  <c r="AJ746" i="11"/>
  <c r="AS761" i="11"/>
  <c r="AT761" i="11"/>
  <c r="AK765" i="11"/>
  <c r="AG765" i="11"/>
  <c r="AU765" i="11"/>
  <c r="AN768" i="11"/>
  <c r="AK768" i="11"/>
  <c r="AH768" i="11"/>
  <c r="AN790" i="11"/>
  <c r="AS790" i="11"/>
  <c r="AP790" i="11"/>
  <c r="AM790" i="11"/>
  <c r="AI792" i="11"/>
  <c r="AF792" i="11"/>
  <c r="AJ792" i="11"/>
  <c r="AG792" i="11"/>
  <c r="AS792" i="11"/>
  <c r="AN794" i="11"/>
  <c r="AT794" i="11"/>
  <c r="AJ835" i="11"/>
  <c r="AH835" i="11"/>
  <c r="AI835" i="11"/>
  <c r="AK841" i="11"/>
  <c r="AO841" i="11"/>
  <c r="AD855" i="11"/>
  <c r="AU869" i="11"/>
  <c r="AM909" i="11"/>
  <c r="AR909" i="11"/>
  <c r="AO909" i="11"/>
  <c r="AJ909" i="11"/>
  <c r="AK909" i="11"/>
  <c r="AR919" i="11"/>
  <c r="AK944" i="11"/>
  <c r="AH944" i="11"/>
  <c r="AD944" i="11"/>
  <c r="AU944" i="11"/>
  <c r="AE946" i="11"/>
  <c r="AR946" i="11"/>
  <c r="AO946" i="11"/>
  <c r="AD948" i="11"/>
  <c r="AJ950" i="11"/>
  <c r="AT956" i="11"/>
  <c r="AM956" i="11"/>
  <c r="AT960" i="11"/>
  <c r="AE962" i="11"/>
  <c r="AU962" i="11"/>
  <c r="AR962" i="11"/>
  <c r="AH968" i="11"/>
  <c r="AP968" i="11"/>
  <c r="AU968" i="11"/>
  <c r="AK970" i="11"/>
  <c r="AU970" i="11"/>
  <c r="AJ970" i="11"/>
  <c r="AC978" i="11"/>
  <c r="AQ987" i="11"/>
  <c r="AU987" i="11"/>
  <c r="AR987" i="11"/>
  <c r="AN305" i="11"/>
  <c r="AH305" i="11"/>
  <c r="AS307" i="11"/>
  <c r="AP307" i="11"/>
  <c r="AM307" i="11"/>
  <c r="AJ307" i="11"/>
  <c r="AU312" i="11"/>
  <c r="AG314" i="11"/>
  <c r="AC314" i="11"/>
  <c r="AI328" i="11"/>
  <c r="AM328" i="11"/>
  <c r="AS328" i="11"/>
  <c r="AI334" i="11"/>
  <c r="AH337" i="11"/>
  <c r="AP343" i="11"/>
  <c r="AJ343" i="11"/>
  <c r="AG346" i="11"/>
  <c r="AL349" i="11"/>
  <c r="AS349" i="11"/>
  <c r="AG353" i="11"/>
  <c r="AP353" i="11"/>
  <c r="AT353" i="11"/>
  <c r="AI363" i="11"/>
  <c r="AF363" i="11"/>
  <c r="AT378" i="11"/>
  <c r="AU396" i="11"/>
  <c r="AI400" i="11"/>
  <c r="AF400" i="11"/>
  <c r="AH400" i="11"/>
  <c r="AS400" i="11"/>
  <c r="AM404" i="11"/>
  <c r="AJ404" i="11"/>
  <c r="AG406" i="11"/>
  <c r="AD406" i="11"/>
  <c r="AI411" i="11"/>
  <c r="AF411" i="11"/>
  <c r="AU413" i="11"/>
  <c r="AR413" i="11"/>
  <c r="AO413" i="11"/>
  <c r="AL413" i="11"/>
  <c r="AT423" i="11"/>
  <c r="AN423" i="11"/>
  <c r="AF425" i="11"/>
  <c r="AP425" i="11"/>
  <c r="AU429" i="11"/>
  <c r="AR429" i="11"/>
  <c r="AO429" i="11"/>
  <c r="AJ431" i="11"/>
  <c r="AH435" i="11"/>
  <c r="AC435" i="11"/>
  <c r="AR435" i="11"/>
  <c r="AQ444" i="11"/>
  <c r="AN444" i="11"/>
  <c r="AK444" i="11"/>
  <c r="AC446" i="11"/>
  <c r="AT448" i="11"/>
  <c r="AQ448" i="11"/>
  <c r="AN448" i="11"/>
  <c r="AR452" i="11"/>
  <c r="AG454" i="11"/>
  <c r="AC454" i="11"/>
  <c r="AJ468" i="11"/>
  <c r="AK470" i="11"/>
  <c r="AS470" i="11"/>
  <c r="AP470" i="11"/>
  <c r="AM470" i="11"/>
  <c r="AD482" i="11"/>
  <c r="AQ482" i="11"/>
  <c r="AE484" i="11"/>
  <c r="AU484" i="11"/>
  <c r="AI495" i="11"/>
  <c r="AU497" i="11"/>
  <c r="AR497" i="11"/>
  <c r="AL497" i="11"/>
  <c r="AF501" i="11"/>
  <c r="AT501" i="11"/>
  <c r="AH501" i="11"/>
  <c r="AP501" i="11"/>
  <c r="AL519" i="11"/>
  <c r="AI519" i="11"/>
  <c r="AH523" i="11"/>
  <c r="AR523" i="11"/>
  <c r="AP523" i="11"/>
  <c r="AM523" i="11"/>
  <c r="AJ523" i="11"/>
  <c r="AO562" i="11"/>
  <c r="AL562" i="11"/>
  <c r="AI562" i="11"/>
  <c r="AM562" i="11"/>
  <c r="AO578" i="11"/>
  <c r="AJ578" i="11"/>
  <c r="AC603" i="11"/>
  <c r="AR603" i="11"/>
  <c r="AJ605" i="11"/>
  <c r="AG605" i="11"/>
  <c r="AR605" i="11"/>
  <c r="AO605" i="11"/>
  <c r="AD605" i="11"/>
  <c r="AT605" i="11"/>
  <c r="AG614" i="11"/>
  <c r="AD614" i="11"/>
  <c r="AQ614" i="11"/>
  <c r="AK616" i="11"/>
  <c r="AE616" i="11"/>
  <c r="AP630" i="11"/>
  <c r="AD630" i="11"/>
  <c r="AI630" i="11"/>
  <c r="AE630" i="11"/>
  <c r="AT630" i="11"/>
  <c r="AQ630" i="11"/>
  <c r="AN630" i="11"/>
  <c r="AK630" i="11"/>
  <c r="AQ632" i="11"/>
  <c r="AL632" i="11"/>
  <c r="AJ632" i="11"/>
  <c r="AP632" i="11"/>
  <c r="AM792" i="11"/>
  <c r="AF794" i="11"/>
  <c r="AQ794" i="11"/>
  <c r="AS794" i="11"/>
  <c r="AP794" i="11"/>
  <c r="AM794" i="11"/>
  <c r="AF814" i="11"/>
  <c r="AQ814" i="11"/>
  <c r="AS814" i="11"/>
  <c r="AM814" i="11"/>
  <c r="AE837" i="11"/>
  <c r="AT837" i="11"/>
  <c r="AK839" i="11"/>
  <c r="AH839" i="11"/>
  <c r="AE839" i="11"/>
  <c r="AU839" i="11"/>
  <c r="AR839" i="11"/>
  <c r="AF841" i="11"/>
  <c r="AQ841" i="11"/>
  <c r="AR841" i="11"/>
  <c r="AK851" i="11"/>
  <c r="AS851" i="11"/>
  <c r="AQ851" i="11"/>
  <c r="AL859" i="11"/>
  <c r="AU859" i="11"/>
  <c r="AR859" i="11"/>
  <c r="AQ861" i="11"/>
  <c r="AH861" i="11"/>
  <c r="AC863" i="11"/>
  <c r="AH867" i="11"/>
  <c r="AS867" i="11"/>
  <c r="AP867" i="11"/>
  <c r="AM867" i="11"/>
  <c r="AJ867" i="11"/>
  <c r="AO871" i="11"/>
  <c r="AT871" i="11"/>
  <c r="AM873" i="11"/>
  <c r="AT873" i="11"/>
  <c r="AQ891" i="11"/>
  <c r="AJ891" i="11"/>
  <c r="AN891" i="11"/>
  <c r="AL893" i="11"/>
  <c r="AU895" i="11"/>
  <c r="AK895" i="11"/>
  <c r="AE909" i="11"/>
  <c r="AS909" i="11"/>
  <c r="AP909" i="11"/>
  <c r="AK911" i="11"/>
  <c r="AE911" i="11"/>
  <c r="AR911" i="11"/>
  <c r="AI913" i="11"/>
  <c r="AR913" i="11"/>
  <c r="AO913" i="11"/>
  <c r="AL913" i="11"/>
  <c r="AF917" i="11"/>
  <c r="AR917" i="11"/>
  <c r="AJ921" i="11"/>
  <c r="AG921" i="11"/>
  <c r="AF921" i="11"/>
  <c r="AO928" i="11"/>
  <c r="AL928" i="11"/>
  <c r="AI928" i="11"/>
  <c r="AE944" i="11"/>
  <c r="AI944" i="11"/>
  <c r="AS946" i="11"/>
  <c r="AS948" i="11"/>
  <c r="AK948" i="11"/>
  <c r="AH948" i="11"/>
  <c r="AQ948" i="11"/>
  <c r="AU948" i="11"/>
  <c r="AM950" i="11"/>
  <c r="AQ950" i="11"/>
  <c r="AN950" i="11"/>
  <c r="AK950" i="11"/>
  <c r="AQ956" i="11"/>
  <c r="AP958" i="11"/>
  <c r="AE958" i="11"/>
  <c r="AU960" i="11"/>
  <c r="AT962" i="11"/>
  <c r="AI962" i="11"/>
  <c r="AF962" i="11"/>
  <c r="AJ962" i="11"/>
  <c r="AO964" i="11"/>
  <c r="AC968" i="11"/>
  <c r="AD968" i="11"/>
  <c r="AJ968" i="11"/>
  <c r="AQ970" i="11"/>
  <c r="AT970" i="11"/>
  <c r="AT976" i="11"/>
  <c r="AQ976" i="11"/>
  <c r="AG978" i="11"/>
  <c r="AL987" i="11"/>
  <c r="AK987" i="11"/>
  <c r="AH1001" i="11"/>
  <c r="AU1001" i="11"/>
  <c r="AR1001" i="11"/>
  <c r="AO1001" i="11"/>
  <c r="AL1001" i="11"/>
  <c r="AG307" i="11"/>
  <c r="AD307" i="11"/>
  <c r="AF309" i="11"/>
  <c r="AU309" i="11"/>
  <c r="AS309" i="11"/>
  <c r="AP309" i="11"/>
  <c r="AN314" i="11"/>
  <c r="AK314" i="11"/>
  <c r="AH314" i="11"/>
  <c r="AE314" i="11"/>
  <c r="AU314" i="11"/>
  <c r="AO319" i="11"/>
  <c r="AL319" i="11"/>
  <c r="AF319" i="11"/>
  <c r="AU328" i="11"/>
  <c r="AF334" i="11"/>
  <c r="AG334" i="11"/>
  <c r="AP334" i="11"/>
  <c r="AM334" i="11"/>
  <c r="AQ343" i="11"/>
  <c r="AN343" i="11"/>
  <c r="AR345" i="11"/>
  <c r="AC349" i="11"/>
  <c r="AM349" i="11"/>
  <c r="AJ349" i="11"/>
  <c r="AG349" i="11"/>
  <c r="AI349" i="11"/>
  <c r="AT349" i="11"/>
  <c r="AO351" i="11"/>
  <c r="AH353" i="11"/>
  <c r="AE363" i="11"/>
  <c r="AS363" i="11"/>
  <c r="AJ363" i="11"/>
  <c r="AG374" i="11"/>
  <c r="AC374" i="11"/>
  <c r="AQ374" i="11"/>
  <c r="AC396" i="11"/>
  <c r="AI396" i="11"/>
  <c r="AF396" i="11"/>
  <c r="AN396" i="11"/>
  <c r="AS396" i="11"/>
  <c r="AR398" i="11"/>
  <c r="AG400" i="11"/>
  <c r="AP402" i="11"/>
  <c r="AU402" i="11"/>
  <c r="AS402" i="11"/>
  <c r="AM402" i="11"/>
  <c r="AL404" i="11"/>
  <c r="AM406" i="11"/>
  <c r="AL407" i="11"/>
  <c r="AK407" i="11"/>
  <c r="AE407" i="11"/>
  <c r="AU407" i="11"/>
  <c r="AR407" i="11"/>
  <c r="AC409" i="11"/>
  <c r="AT411" i="11"/>
  <c r="AC413" i="11"/>
  <c r="AI413" i="11"/>
  <c r="AF413" i="11"/>
  <c r="AD413" i="11"/>
  <c r="AS413" i="11"/>
  <c r="AP413" i="11"/>
  <c r="AP421" i="11"/>
  <c r="AM423" i="11"/>
  <c r="AU425" i="11"/>
  <c r="AM425" i="11"/>
  <c r="AJ425" i="11"/>
  <c r="AG425" i="11"/>
  <c r="AL425" i="11"/>
  <c r="AT425" i="11"/>
  <c r="AI429" i="11"/>
  <c r="AF429" i="11"/>
  <c r="AH429" i="11"/>
  <c r="AS429" i="11"/>
  <c r="AE431" i="11"/>
  <c r="AK431" i="11"/>
  <c r="AH431" i="11"/>
  <c r="AN431" i="11"/>
  <c r="AR431" i="11"/>
  <c r="AK433" i="11"/>
  <c r="AM435" i="11"/>
  <c r="AL435" i="11"/>
  <c r="AP444" i="11"/>
  <c r="AE444" i="11"/>
  <c r="AU444" i="11"/>
  <c r="AR444" i="11"/>
  <c r="AO444" i="11"/>
  <c r="AH446" i="11"/>
  <c r="AK446" i="11"/>
  <c r="AT446" i="11"/>
  <c r="AU446" i="11"/>
  <c r="AE448" i="11"/>
  <c r="AU448" i="11"/>
  <c r="AR448" i="11"/>
  <c r="AG450" i="11"/>
  <c r="AD450" i="11"/>
  <c r="AP454" i="11"/>
  <c r="AK454" i="11"/>
  <c r="AH454" i="11"/>
  <c r="AD454" i="11"/>
  <c r="AU454" i="11"/>
  <c r="AF466" i="11"/>
  <c r="AO466" i="11"/>
  <c r="AS466" i="11"/>
  <c r="AP466" i="11"/>
  <c r="AM466" i="11"/>
  <c r="AT470" i="11"/>
  <c r="AJ470" i="11"/>
  <c r="AL484" i="11"/>
  <c r="AI484" i="11"/>
  <c r="AF484" i="11"/>
  <c r="AK484" i="11"/>
  <c r="AS484" i="11"/>
  <c r="AT497" i="11"/>
  <c r="AI497" i="11"/>
  <c r="AJ497" i="11"/>
  <c r="AP497" i="11"/>
  <c r="AC517" i="11"/>
  <c r="AR517" i="11"/>
  <c r="AS517" i="11"/>
  <c r="AM521" i="11"/>
  <c r="AJ521" i="11"/>
  <c r="AG521" i="11"/>
  <c r="AE521" i="11"/>
  <c r="AL521" i="11"/>
  <c r="AT521" i="11"/>
  <c r="AT523" i="11"/>
  <c r="AT544" i="11"/>
  <c r="AH548" i="11"/>
  <c r="AJ550" i="11"/>
  <c r="AJ584" i="11"/>
  <c r="AI584" i="11"/>
  <c r="AM603" i="11"/>
  <c r="AF605" i="11"/>
  <c r="AS607" i="11"/>
  <c r="AF607" i="11"/>
  <c r="AI622" i="11"/>
  <c r="AE622" i="11"/>
  <c r="AI624" i="11"/>
  <c r="AF624" i="11"/>
  <c r="AR624" i="11"/>
  <c r="AH624" i="11"/>
  <c r="AT624" i="11"/>
  <c r="AN624" i="11"/>
  <c r="AS624" i="11"/>
  <c r="AQ626" i="11"/>
  <c r="AS626" i="11"/>
  <c r="AE634" i="11"/>
  <c r="AM634" i="11"/>
  <c r="AU634" i="11"/>
  <c r="AM798" i="11"/>
  <c r="AT798" i="11"/>
  <c r="AQ798" i="11"/>
  <c r="AE800" i="11"/>
  <c r="AT800" i="11"/>
  <c r="AQ800" i="11"/>
  <c r="AN800" i="11"/>
  <c r="AK800" i="11"/>
  <c r="AF802" i="11"/>
  <c r="AI802" i="11"/>
  <c r="AL802" i="11"/>
  <c r="AR804" i="11"/>
  <c r="AF804" i="11"/>
  <c r="AH804" i="11"/>
  <c r="AG814" i="11"/>
  <c r="AD814" i="11"/>
  <c r="AD835" i="11"/>
  <c r="AT835" i="11"/>
  <c r="AQ835" i="11"/>
  <c r="AN835" i="11"/>
  <c r="AJ841" i="11"/>
  <c r="AO851" i="11"/>
  <c r="AH851" i="11"/>
  <c r="AF851" i="11"/>
  <c r="AU851" i="11"/>
  <c r="AR851" i="11"/>
  <c r="AN853" i="11"/>
  <c r="AK853" i="11"/>
  <c r="AF853" i="11"/>
  <c r="AM857" i="11"/>
  <c r="AK857" i="11"/>
  <c r="AH857" i="11"/>
  <c r="AT861" i="11"/>
  <c r="AU861" i="11"/>
  <c r="AR861" i="11"/>
  <c r="AO861" i="11"/>
  <c r="AK867" i="11"/>
  <c r="AD867" i="11"/>
  <c r="AQ867" i="11"/>
  <c r="AE869" i="11"/>
  <c r="AF869" i="11"/>
  <c r="AN869" i="11"/>
  <c r="AP869" i="11"/>
  <c r="AH873" i="11"/>
  <c r="AQ873" i="11"/>
  <c r="AR873" i="11"/>
  <c r="AL889" i="11"/>
  <c r="AF889" i="11"/>
  <c r="AE891" i="11"/>
  <c r="AK891" i="11"/>
  <c r="AF893" i="11"/>
  <c r="AO893" i="11"/>
  <c r="AP893" i="11"/>
  <c r="AM893" i="11"/>
  <c r="AJ893" i="11"/>
  <c r="AS911" i="11"/>
  <c r="AF913" i="11"/>
  <c r="AG913" i="11"/>
  <c r="AP913" i="11"/>
  <c r="AQ917" i="11"/>
  <c r="AJ917" i="11"/>
  <c r="AO917" i="11"/>
  <c r="AT917" i="11"/>
  <c r="AK919" i="11"/>
  <c r="AF919" i="11"/>
  <c r="AU921" i="11"/>
  <c r="AF928" i="11"/>
  <c r="AG928" i="11"/>
  <c r="AS928" i="11"/>
  <c r="AP928" i="11"/>
  <c r="AM944" i="11"/>
  <c r="AD946" i="11"/>
  <c r="AJ946" i="11"/>
  <c r="AF946" i="11"/>
  <c r="AR948" i="11"/>
  <c r="AP948" i="11"/>
  <c r="AL948" i="11"/>
  <c r="AI948" i="11"/>
  <c r="AU950" i="11"/>
  <c r="AN954" i="11"/>
  <c r="AR954" i="11"/>
  <c r="AO954" i="11"/>
  <c r="AH956" i="11"/>
  <c r="AD958" i="11"/>
  <c r="AI958" i="11"/>
  <c r="AO958" i="11"/>
  <c r="AS958" i="11"/>
  <c r="AP960" i="11"/>
  <c r="AR960" i="11"/>
  <c r="AL960" i="11"/>
  <c r="AN962" i="11"/>
  <c r="AR964" i="11"/>
  <c r="AS964" i="11"/>
  <c r="AP964" i="11"/>
  <c r="AI968" i="11"/>
  <c r="AN976" i="11"/>
  <c r="AO976" i="11"/>
  <c r="AH976" i="11"/>
  <c r="AE976" i="11"/>
  <c r="AU976" i="11"/>
  <c r="AR976" i="11"/>
  <c r="AN978" i="11"/>
  <c r="AH978" i="11"/>
  <c r="AP987" i="11"/>
  <c r="AF1001" i="11"/>
  <c r="AT1001" i="11"/>
  <c r="AR305" i="11"/>
  <c r="AP305" i="11"/>
  <c r="AU307" i="11"/>
  <c r="AM309" i="11"/>
  <c r="AG309" i="11"/>
  <c r="AQ309" i="11"/>
  <c r="AT309" i="11"/>
  <c r="AM312" i="11"/>
  <c r="AP312" i="11"/>
  <c r="AJ312" i="11"/>
  <c r="AG312" i="11"/>
  <c r="AF314" i="11"/>
  <c r="AM314" i="11"/>
  <c r="AR314" i="11"/>
  <c r="AI319" i="11"/>
  <c r="AS319" i="11"/>
  <c r="AP319" i="11"/>
  <c r="AM319" i="11"/>
  <c r="AJ319" i="11"/>
  <c r="AU334" i="11"/>
  <c r="AT334" i="11"/>
  <c r="AQ334" i="11"/>
  <c r="AI337" i="11"/>
  <c r="AC337" i="11"/>
  <c r="AP337" i="11"/>
  <c r="AM345" i="11"/>
  <c r="AJ345" i="11"/>
  <c r="AG345" i="11"/>
  <c r="AI345" i="11"/>
  <c r="AT345" i="11"/>
  <c r="AR346" i="11"/>
  <c r="AN349" i="11"/>
  <c r="AD349" i="11"/>
  <c r="AK349" i="11"/>
  <c r="AH349" i="11"/>
  <c r="AL351" i="11"/>
  <c r="AS351" i="11"/>
  <c r="AM351" i="11"/>
  <c r="AJ351" i="11"/>
  <c r="AK353" i="11"/>
  <c r="AD363" i="11"/>
  <c r="AT363" i="11"/>
  <c r="AN363" i="11"/>
  <c r="AN374" i="11"/>
  <c r="AK374" i="11"/>
  <c r="AH374" i="11"/>
  <c r="AJ374" i="11"/>
  <c r="AU374" i="11"/>
  <c r="AE378" i="11"/>
  <c r="AR378" i="11"/>
  <c r="AO378" i="11"/>
  <c r="AP396" i="11"/>
  <c r="AJ396" i="11"/>
  <c r="AF398" i="11"/>
  <c r="AU398" i="11"/>
  <c r="AP398" i="11"/>
  <c r="AM398" i="11"/>
  <c r="AO400" i="11"/>
  <c r="AF402" i="11"/>
  <c r="AJ402" i="11"/>
  <c r="AG402" i="11"/>
  <c r="AD402" i="11"/>
  <c r="AQ402" i="11"/>
  <c r="AF406" i="11"/>
  <c r="AH407" i="11"/>
  <c r="AO407" i="11"/>
  <c r="AI407" i="11"/>
  <c r="AI409" i="11"/>
  <c r="AE409" i="11"/>
  <c r="AU409" i="11"/>
  <c r="AR409" i="11"/>
  <c r="AO409" i="11"/>
  <c r="AL409" i="11"/>
  <c r="AK411" i="11"/>
  <c r="AM411" i="11"/>
  <c r="AH413" i="11"/>
  <c r="AM421" i="11"/>
  <c r="AG421" i="11"/>
  <c r="AE421" i="11"/>
  <c r="AT421" i="11"/>
  <c r="AL423" i="11"/>
  <c r="AI423" i="11"/>
  <c r="AD425" i="11"/>
  <c r="AK425" i="11"/>
  <c r="AN429" i="11"/>
  <c r="AS431" i="11"/>
  <c r="AO431" i="11"/>
  <c r="AL431" i="11"/>
  <c r="AF431" i="11"/>
  <c r="AF433" i="11"/>
  <c r="AE433" i="11"/>
  <c r="AU433" i="11"/>
  <c r="AR433" i="11"/>
  <c r="AO433" i="11"/>
  <c r="AL433" i="11"/>
  <c r="AE435" i="11"/>
  <c r="AH444" i="11"/>
  <c r="AL446" i="11"/>
  <c r="AR446" i="11"/>
  <c r="AO446" i="11"/>
  <c r="AI446" i="11"/>
  <c r="AC448" i="11"/>
  <c r="AN450" i="11"/>
  <c r="AK450" i="11"/>
  <c r="AH450" i="11"/>
  <c r="AQ450" i="11"/>
  <c r="AU450" i="11"/>
  <c r="AM452" i="11"/>
  <c r="AN454" i="11"/>
  <c r="AR454" i="11"/>
  <c r="AI454" i="11"/>
  <c r="AQ470" i="11"/>
  <c r="AL472" i="11"/>
  <c r="AI472" i="11"/>
  <c r="AF472" i="11"/>
  <c r="AD472" i="11"/>
  <c r="AS472" i="11"/>
  <c r="AO482" i="11"/>
  <c r="AR482" i="11"/>
  <c r="AL482" i="11"/>
  <c r="AI482" i="11"/>
  <c r="AT484" i="11"/>
  <c r="AN484" i="11"/>
  <c r="AP484" i="11"/>
  <c r="AM484" i="11"/>
  <c r="AJ484" i="11"/>
  <c r="AG484" i="11"/>
  <c r="AH493" i="11"/>
  <c r="AU493" i="11"/>
  <c r="AR493" i="11"/>
  <c r="AO493" i="11"/>
  <c r="AL493" i="11"/>
  <c r="AM495" i="11"/>
  <c r="AN495" i="11"/>
  <c r="AS497" i="11"/>
  <c r="AO499" i="11"/>
  <c r="AO501" i="11"/>
  <c r="AJ517" i="11"/>
  <c r="AG517" i="11"/>
  <c r="AO517" i="11"/>
  <c r="AT517" i="11"/>
  <c r="AN521" i="11"/>
  <c r="AH521" i="11"/>
  <c r="AD523" i="11"/>
  <c r="AN548" i="11"/>
  <c r="AH550" i="11"/>
  <c r="AD550" i="11"/>
  <c r="AS550" i="11"/>
  <c r="AU550" i="11"/>
  <c r="AE560" i="11"/>
  <c r="AS560" i="11"/>
  <c r="AU564" i="11"/>
  <c r="AR564" i="11"/>
  <c r="AG568" i="11"/>
  <c r="AU568" i="11"/>
  <c r="AR568" i="11"/>
  <c r="AO568" i="11"/>
  <c r="AH573" i="11"/>
  <c r="AU576" i="11"/>
  <c r="AO576" i="11"/>
  <c r="AM588" i="11"/>
  <c r="AI588" i="11"/>
  <c r="AC588" i="11"/>
  <c r="AT588" i="11"/>
  <c r="AQ588" i="11"/>
  <c r="AN588" i="11"/>
  <c r="AK588" i="11"/>
  <c r="AE590" i="11"/>
  <c r="AJ590" i="11"/>
  <c r="AS590" i="11"/>
  <c r="AJ608" i="11"/>
  <c r="AG608" i="11"/>
  <c r="AT608" i="11"/>
  <c r="AM612" i="11"/>
  <c r="AF614" i="11"/>
  <c r="AN616" i="11"/>
  <c r="AJ622" i="11"/>
  <c r="AJ624" i="11"/>
  <c r="AM626" i="11"/>
  <c r="AG626" i="11"/>
  <c r="AH626" i="11"/>
  <c r="AC628" i="11"/>
  <c r="AR792" i="11"/>
  <c r="AP798" i="11"/>
  <c r="AN798" i="11"/>
  <c r="AK798" i="11"/>
  <c r="AH798" i="11"/>
  <c r="AI798" i="11"/>
  <c r="AR800" i="11"/>
  <c r="AH802" i="11"/>
  <c r="AO802" i="11"/>
  <c r="AQ802" i="11"/>
  <c r="AT804" i="11"/>
  <c r="AI804" i="11"/>
  <c r="AJ804" i="11"/>
  <c r="AK804" i="11"/>
  <c r="AL804" i="11"/>
  <c r="AC806" i="11"/>
  <c r="AE806" i="11"/>
  <c r="AP806" i="11"/>
  <c r="AN806" i="11"/>
  <c r="AO835" i="11"/>
  <c r="AL835" i="11"/>
  <c r="AU835" i="11"/>
  <c r="AR835" i="11"/>
  <c r="AI837" i="11"/>
  <c r="AN837" i="11"/>
  <c r="AC837" i="11"/>
  <c r="AL841" i="11"/>
  <c r="AC851" i="11"/>
  <c r="AQ853" i="11"/>
  <c r="AM853" i="11"/>
  <c r="AR853" i="11"/>
  <c r="AO853" i="11"/>
  <c r="AI853" i="11"/>
  <c r="AJ857" i="11"/>
  <c r="AQ857" i="11"/>
  <c r="AR857" i="11"/>
  <c r="AL857" i="11"/>
  <c r="AD861" i="11"/>
  <c r="AS861" i="11"/>
  <c r="AP861" i="11"/>
  <c r="AO863" i="11"/>
  <c r="AT863" i="11"/>
  <c r="AQ863" i="11"/>
  <c r="AN863" i="11"/>
  <c r="AG869" i="11"/>
  <c r="AJ869" i="11"/>
  <c r="AC869" i="11"/>
  <c r="AT869" i="11"/>
  <c r="AE871" i="11"/>
  <c r="AM871" i="11"/>
  <c r="AG871" i="11"/>
  <c r="AH871" i="11"/>
  <c r="AC873" i="11"/>
  <c r="AI873" i="11"/>
  <c r="AF873" i="11"/>
  <c r="AO889" i="11"/>
  <c r="AK889" i="11"/>
  <c r="AP889" i="11"/>
  <c r="AM889" i="11"/>
  <c r="AQ889" i="11"/>
  <c r="AD893" i="11"/>
  <c r="AN893" i="11"/>
  <c r="AQ895" i="11"/>
  <c r="AR895" i="11"/>
  <c r="AP895" i="11"/>
  <c r="AI909" i="11"/>
  <c r="AH909" i="11"/>
  <c r="AP911" i="11"/>
  <c r="AM917" i="11"/>
  <c r="AN917" i="11"/>
  <c r="AI919" i="11"/>
  <c r="AP919" i="11"/>
  <c r="AM919" i="11"/>
  <c r="AJ919" i="11"/>
  <c r="AT928" i="11"/>
  <c r="AJ944" i="11"/>
  <c r="AG944" i="11"/>
  <c r="AC944" i="11"/>
  <c r="AQ944" i="11"/>
  <c r="AG946" i="11"/>
  <c r="AL946" i="11"/>
  <c r="AQ946" i="11"/>
  <c r="AN946" i="11"/>
  <c r="AH946" i="11"/>
  <c r="AE948" i="11"/>
  <c r="AP954" i="11"/>
  <c r="AF954" i="11"/>
  <c r="AU954" i="11"/>
  <c r="AS954" i="11"/>
  <c r="AN956" i="11"/>
  <c r="AL956" i="11"/>
  <c r="AI956" i="11"/>
  <c r="AT958" i="11"/>
  <c r="AU958" i="11"/>
  <c r="AG958" i="11"/>
  <c r="AF960" i="11"/>
  <c r="AJ960" i="11"/>
  <c r="AS960" i="11"/>
  <c r="AM960" i="11"/>
  <c r="AL964" i="11"/>
  <c r="AN964" i="11"/>
  <c r="AG964" i="11"/>
  <c r="AR968" i="11"/>
  <c r="AS968" i="11"/>
  <c r="AQ968" i="11"/>
  <c r="AE970" i="11"/>
  <c r="AM970" i="11"/>
  <c r="AD976" i="11"/>
  <c r="AF976" i="11"/>
  <c r="AI978" i="11"/>
  <c r="AK978" i="11"/>
  <c r="AQ978" i="11"/>
  <c r="AR978" i="11"/>
  <c r="AL978" i="11"/>
  <c r="AO987" i="11"/>
  <c r="AU305" i="11"/>
  <c r="AM305" i="11"/>
  <c r="AJ305" i="11"/>
  <c r="AG305" i="11"/>
  <c r="AE305" i="11"/>
  <c r="AT305" i="11"/>
  <c r="AN307" i="11"/>
  <c r="AL307" i="11"/>
  <c r="AI307" i="11"/>
  <c r="AF307" i="11"/>
  <c r="AK309" i="11"/>
  <c r="AE312" i="11"/>
  <c r="AT312" i="11"/>
  <c r="AQ312" i="11"/>
  <c r="AN312" i="11"/>
  <c r="AK312" i="11"/>
  <c r="AG319" i="11"/>
  <c r="AD319" i="11"/>
  <c r="AN319" i="11"/>
  <c r="AC328" i="11"/>
  <c r="AH328" i="11"/>
  <c r="AR328" i="11"/>
  <c r="AO328" i="11"/>
  <c r="AJ337" i="11"/>
  <c r="AM337" i="11"/>
  <c r="AG337" i="11"/>
  <c r="AU337" i="11"/>
  <c r="AT337" i="11"/>
  <c r="AF343" i="11"/>
  <c r="AO343" i="11"/>
  <c r="AL343" i="11"/>
  <c r="AQ345" i="11"/>
  <c r="AH345" i="11"/>
  <c r="AF346" i="11"/>
  <c r="AK346" i="11"/>
  <c r="AS346" i="11"/>
  <c r="AP346" i="11"/>
  <c r="AM346" i="11"/>
  <c r="AE349" i="11"/>
  <c r="AD351" i="11"/>
  <c r="AQ351" i="11"/>
  <c r="AN351" i="11"/>
  <c r="AC353" i="11"/>
  <c r="AI353" i="11"/>
  <c r="AL353" i="11"/>
  <c r="AS353" i="11"/>
  <c r="AI374" i="11"/>
  <c r="AF378" i="11"/>
  <c r="AL378" i="11"/>
  <c r="AS378" i="11"/>
  <c r="AP378" i="11"/>
  <c r="AJ398" i="11"/>
  <c r="AQ398" i="11"/>
  <c r="AE400" i="11"/>
  <c r="AR400" i="11"/>
  <c r="AI404" i="11"/>
  <c r="AF404" i="11"/>
  <c r="AH404" i="11"/>
  <c r="AS404" i="11"/>
  <c r="AR406" i="11"/>
  <c r="AS406" i="11"/>
  <c r="AP406" i="11"/>
  <c r="AF409" i="11"/>
  <c r="AM409" i="11"/>
  <c r="AP409" i="11"/>
  <c r="AD411" i="11"/>
  <c r="AS411" i="11"/>
  <c r="AU411" i="11"/>
  <c r="AR411" i="11"/>
  <c r="AN413" i="11"/>
  <c r="AQ413" i="11"/>
  <c r="AQ421" i="11"/>
  <c r="AN421" i="11"/>
  <c r="AK421" i="11"/>
  <c r="AU423" i="11"/>
  <c r="AP423" i="11"/>
  <c r="AQ429" i="11"/>
  <c r="AK429" i="11"/>
  <c r="AD431" i="11"/>
  <c r="AI433" i="11"/>
  <c r="AN433" i="11"/>
  <c r="AP433" i="11"/>
  <c r="AP435" i="11"/>
  <c r="AT435" i="11"/>
  <c r="AN435" i="11"/>
  <c r="AM444" i="11"/>
  <c r="AP448" i="11"/>
  <c r="AG448" i="11"/>
  <c r="AE450" i="11"/>
  <c r="AO450" i="11"/>
  <c r="AL450" i="11"/>
  <c r="AD452" i="11"/>
  <c r="AT452" i="11"/>
  <c r="AQ452" i="11"/>
  <c r="AN452" i="11"/>
  <c r="AK452" i="11"/>
  <c r="AT468" i="11"/>
  <c r="AS468" i="11"/>
  <c r="AO470" i="11"/>
  <c r="AI470" i="11"/>
  <c r="AO472" i="11"/>
  <c r="AM472" i="11"/>
  <c r="AF482" i="11"/>
  <c r="AH482" i="11"/>
  <c r="AS482" i="11"/>
  <c r="AM482" i="11"/>
  <c r="AC484" i="11"/>
  <c r="AF493" i="11"/>
  <c r="AK493" i="11"/>
  <c r="AK495" i="11"/>
  <c r="AG495" i="11"/>
  <c r="AU495" i="11"/>
  <c r="AR495" i="11"/>
  <c r="AH497" i="11"/>
  <c r="AF499" i="11"/>
  <c r="AG499" i="11"/>
  <c r="AQ499" i="11"/>
  <c r="AP517" i="11"/>
  <c r="AQ517" i="11"/>
  <c r="AK519" i="11"/>
  <c r="AO523" i="11"/>
  <c r="AL523" i="11"/>
  <c r="AU560" i="11"/>
  <c r="AG562" i="11"/>
  <c r="AN562" i="11"/>
  <c r="AH562" i="11"/>
  <c r="AL573" i="11"/>
  <c r="AI576" i="11"/>
  <c r="AF576" i="11"/>
  <c r="AD576" i="11"/>
  <c r="AT576" i="11"/>
  <c r="AS576" i="11"/>
  <c r="AK578" i="11"/>
  <c r="AS578" i="11"/>
  <c r="AF592" i="11"/>
  <c r="AE592" i="11"/>
  <c r="AR592" i="11"/>
  <c r="AO592" i="11"/>
  <c r="AF601" i="11"/>
  <c r="AU601" i="11"/>
  <c r="AL601" i="11"/>
  <c r="AN601" i="11"/>
  <c r="AC601" i="11"/>
  <c r="AS601" i="11"/>
  <c r="AD603" i="11"/>
  <c r="AN605" i="11"/>
  <c r="AK610" i="11"/>
  <c r="AT610" i="11"/>
  <c r="AE610" i="11"/>
  <c r="AG610" i="11"/>
  <c r="AS610" i="11"/>
  <c r="AP610" i="11"/>
  <c r="AM610" i="11"/>
  <c r="AL612" i="11"/>
  <c r="AC612" i="11"/>
  <c r="AI612" i="11"/>
  <c r="AC614" i="11"/>
  <c r="AD616" i="11"/>
  <c r="AO628" i="11"/>
  <c r="AL628" i="11"/>
  <c r="AS628" i="11"/>
  <c r="AS630" i="11"/>
  <c r="AS636" i="11"/>
  <c r="AT636" i="11"/>
  <c r="AK656" i="11"/>
  <c r="AH656" i="11"/>
  <c r="AC656" i="11"/>
  <c r="AU656" i="11"/>
  <c r="AO660" i="11"/>
  <c r="AL660" i="11"/>
  <c r="AG674" i="11"/>
  <c r="AQ678" i="11"/>
  <c r="AN678" i="11"/>
  <c r="AK678" i="11"/>
  <c r="AE694" i="11"/>
  <c r="AU694" i="11"/>
  <c r="AR694" i="11"/>
  <c r="AH706" i="11"/>
  <c r="AE706" i="11"/>
  <c r="AU706" i="11"/>
  <c r="AL710" i="11"/>
  <c r="AI710" i="11"/>
  <c r="AF710" i="11"/>
  <c r="AU712" i="11"/>
  <c r="AR712" i="11"/>
  <c r="AO712" i="11"/>
  <c r="AL712" i="11"/>
  <c r="AD726" i="11"/>
  <c r="AG729" i="11"/>
  <c r="AP729" i="11"/>
  <c r="AI731" i="11"/>
  <c r="AF731" i="11"/>
  <c r="AR731" i="11"/>
  <c r="AL738" i="11"/>
  <c r="AU740" i="11"/>
  <c r="AL740" i="11"/>
  <c r="AF748" i="11"/>
  <c r="AK748" i="11"/>
  <c r="AJ756" i="11"/>
  <c r="AG756" i="11"/>
  <c r="AL756" i="11"/>
  <c r="AL762" i="11"/>
  <c r="AI762" i="11"/>
  <c r="AI766" i="11"/>
  <c r="AR770" i="11"/>
  <c r="AP770" i="11"/>
  <c r="AT775" i="11"/>
  <c r="AE777" i="11"/>
  <c r="AS777" i="11"/>
  <c r="AF780" i="11"/>
  <c r="AO780" i="11"/>
  <c r="AS780" i="11"/>
  <c r="AI782" i="11"/>
  <c r="AT788" i="11"/>
  <c r="AQ788" i="11"/>
  <c r="AN788" i="11"/>
  <c r="AK788" i="11"/>
  <c r="AG808" i="11"/>
  <c r="AT808" i="11"/>
  <c r="AC810" i="11"/>
  <c r="AI816" i="11"/>
  <c r="AF816" i="11"/>
  <c r="AU816" i="11"/>
  <c r="AL818" i="11"/>
  <c r="AJ820" i="11"/>
  <c r="AE822" i="11"/>
  <c r="AP822" i="11"/>
  <c r="AM822" i="11"/>
  <c r="AG826" i="11"/>
  <c r="AQ826" i="11"/>
  <c r="AI829" i="11"/>
  <c r="AP829" i="11"/>
  <c r="AO833" i="11"/>
  <c r="AT833" i="11"/>
  <c r="AF843" i="11"/>
  <c r="AN845" i="11"/>
  <c r="AK845" i="11"/>
  <c r="AO847" i="11"/>
  <c r="AP847" i="11"/>
  <c r="AM847" i="11"/>
  <c r="AJ847" i="11"/>
  <c r="AG858" i="11"/>
  <c r="AD858" i="11"/>
  <c r="AF865" i="11"/>
  <c r="AI865" i="11"/>
  <c r="AH877" i="11"/>
  <c r="AN877" i="11"/>
  <c r="AU877" i="11"/>
  <c r="AR877" i="11"/>
  <c r="AL881" i="11"/>
  <c r="AR883" i="11"/>
  <c r="AO883" i="11"/>
  <c r="AL883" i="11"/>
  <c r="AF887" i="11"/>
  <c r="AH887" i="11"/>
  <c r="AD897" i="11"/>
  <c r="AQ897" i="11"/>
  <c r="AU901" i="11"/>
  <c r="AT901" i="11"/>
  <c r="AF903" i="11"/>
  <c r="AK915" i="11"/>
  <c r="AS923" i="11"/>
  <c r="AP923" i="11"/>
  <c r="AM923" i="11"/>
  <c r="AJ923" i="11"/>
  <c r="AH929" i="11"/>
  <c r="AQ929" i="11"/>
  <c r="AU929" i="11"/>
  <c r="AR929" i="11"/>
  <c r="AM935" i="11"/>
  <c r="AR935" i="11"/>
  <c r="AO935" i="11"/>
  <c r="AL935" i="11"/>
  <c r="AE935" i="11"/>
  <c r="AM952" i="11"/>
  <c r="AS972" i="11"/>
  <c r="AP972" i="11"/>
  <c r="AF972" i="11"/>
  <c r="AD972" i="11"/>
  <c r="AR980" i="11"/>
  <c r="AJ980" i="11"/>
  <c r="AN980" i="11"/>
  <c r="AH499" i="11"/>
  <c r="AJ499" i="11"/>
  <c r="AU499" i="11"/>
  <c r="AR499" i="11"/>
  <c r="AN501" i="11"/>
  <c r="AN517" i="11"/>
  <c r="AK517" i="11"/>
  <c r="AO519" i="11"/>
  <c r="AS519" i="11"/>
  <c r="AP519" i="11"/>
  <c r="AM519" i="11"/>
  <c r="AJ519" i="11"/>
  <c r="AQ523" i="11"/>
  <c r="AN523" i="11"/>
  <c r="AS544" i="11"/>
  <c r="AL544" i="11"/>
  <c r="AI544" i="11"/>
  <c r="AF544" i="11"/>
  <c r="AR544" i="11"/>
  <c r="AJ548" i="11"/>
  <c r="AL550" i="11"/>
  <c r="AI550" i="11"/>
  <c r="AF560" i="11"/>
  <c r="AT560" i="11"/>
  <c r="AQ560" i="11"/>
  <c r="AN560" i="11"/>
  <c r="AK560" i="11"/>
  <c r="AL568" i="11"/>
  <c r="AI568" i="11"/>
  <c r="AF568" i="11"/>
  <c r="AH568" i="11"/>
  <c r="AS568" i="11"/>
  <c r="AC573" i="11"/>
  <c r="AN573" i="11"/>
  <c r="AG576" i="11"/>
  <c r="AF578" i="11"/>
  <c r="AN578" i="11"/>
  <c r="AP578" i="11"/>
  <c r="AM578" i="11"/>
  <c r="AQ584" i="11"/>
  <c r="AH588" i="11"/>
  <c r="AU588" i="11"/>
  <c r="AR588" i="11"/>
  <c r="AG590" i="11"/>
  <c r="AM601" i="11"/>
  <c r="AJ601" i="11"/>
  <c r="AG601" i="11"/>
  <c r="AE601" i="11"/>
  <c r="AT601" i="11"/>
  <c r="AQ605" i="11"/>
  <c r="AK605" i="11"/>
  <c r="AH605" i="11"/>
  <c r="AK607" i="11"/>
  <c r="AP607" i="11"/>
  <c r="AM607" i="11"/>
  <c r="AJ607" i="11"/>
  <c r="AD610" i="11"/>
  <c r="AQ610" i="11"/>
  <c r="AO612" i="11"/>
  <c r="AN614" i="11"/>
  <c r="AI616" i="11"/>
  <c r="AF616" i="11"/>
  <c r="AH616" i="11"/>
  <c r="AS616" i="11"/>
  <c r="AP624" i="11"/>
  <c r="AM624" i="11"/>
  <c r="AG624" i="11"/>
  <c r="AI626" i="11"/>
  <c r="AT626" i="11"/>
  <c r="AN626" i="11"/>
  <c r="AK626" i="11"/>
  <c r="AG628" i="11"/>
  <c r="AH630" i="11"/>
  <c r="AU630" i="11"/>
  <c r="AO630" i="11"/>
  <c r="AS632" i="11"/>
  <c r="AN636" i="11"/>
  <c r="AK636" i="11"/>
  <c r="AH636" i="11"/>
  <c r="AP636" i="11"/>
  <c r="AU636" i="11"/>
  <c r="AM654" i="11"/>
  <c r="AG654" i="11"/>
  <c r="AF656" i="11"/>
  <c r="AO656" i="11"/>
  <c r="AL656" i="11"/>
  <c r="AI656" i="11"/>
  <c r="AM660" i="11"/>
  <c r="AF660" i="11"/>
  <c r="AK660" i="11"/>
  <c r="AF678" i="11"/>
  <c r="AU678" i="11"/>
  <c r="AR678" i="11"/>
  <c r="AO678" i="11"/>
  <c r="AG680" i="11"/>
  <c r="AM680" i="11"/>
  <c r="AT680" i="11"/>
  <c r="AN696" i="11"/>
  <c r="AK696" i="11"/>
  <c r="AH696" i="11"/>
  <c r="AF696" i="11"/>
  <c r="AU696" i="11"/>
  <c r="AF706" i="11"/>
  <c r="AL706" i="11"/>
  <c r="AQ708" i="11"/>
  <c r="AR708" i="11"/>
  <c r="AO708" i="11"/>
  <c r="AL708" i="11"/>
  <c r="AF712" i="11"/>
  <c r="AI712" i="11"/>
  <c r="AK712" i="11"/>
  <c r="AP714" i="11"/>
  <c r="AN714" i="11"/>
  <c r="AD729" i="11"/>
  <c r="AN729" i="11"/>
  <c r="AK729" i="11"/>
  <c r="AH729" i="11"/>
  <c r="AM729" i="11"/>
  <c r="AF730" i="11"/>
  <c r="AQ731" i="11"/>
  <c r="AJ731" i="11"/>
  <c r="AF733" i="11"/>
  <c r="AR733" i="11"/>
  <c r="AS733" i="11"/>
  <c r="AP733" i="11"/>
  <c r="AM733" i="11"/>
  <c r="AI740" i="11"/>
  <c r="AF740" i="11"/>
  <c r="AN740" i="11"/>
  <c r="AC742" i="11"/>
  <c r="AC748" i="11"/>
  <c r="AR750" i="11"/>
  <c r="AH750" i="11"/>
  <c r="AP750" i="11"/>
  <c r="AU750" i="11"/>
  <c r="AL753" i="11"/>
  <c r="AQ756" i="11"/>
  <c r="AK756" i="11"/>
  <c r="AH756" i="11"/>
  <c r="AR762" i="11"/>
  <c r="AP762" i="11"/>
  <c r="AM762" i="11"/>
  <c r="AJ762" i="11"/>
  <c r="AJ770" i="11"/>
  <c r="AG770" i="11"/>
  <c r="AD770" i="11"/>
  <c r="AT770" i="11"/>
  <c r="AQ770" i="11"/>
  <c r="AF773" i="11"/>
  <c r="AC773" i="11"/>
  <c r="AP773" i="11"/>
  <c r="AH777" i="11"/>
  <c r="AM777" i="11"/>
  <c r="AJ777" i="11"/>
  <c r="AG777" i="11"/>
  <c r="AO777" i="11"/>
  <c r="AT777" i="11"/>
  <c r="AI779" i="11"/>
  <c r="AG780" i="11"/>
  <c r="AF782" i="11"/>
  <c r="AO782" i="11"/>
  <c r="AS782" i="11"/>
  <c r="AP782" i="11"/>
  <c r="AM782" i="11"/>
  <c r="AE788" i="11"/>
  <c r="AR788" i="11"/>
  <c r="AE796" i="11"/>
  <c r="AJ810" i="11"/>
  <c r="AH810" i="11"/>
  <c r="AD810" i="11"/>
  <c r="AC812" i="11"/>
  <c r="AG812" i="11"/>
  <c r="AL816" i="11"/>
  <c r="AM816" i="11"/>
  <c r="AJ816" i="11"/>
  <c r="AG816" i="11"/>
  <c r="AI818" i="11"/>
  <c r="AS818" i="11"/>
  <c r="AP818" i="11"/>
  <c r="AM818" i="11"/>
  <c r="AR822" i="11"/>
  <c r="AG822" i="11"/>
  <c r="AQ822" i="11"/>
  <c r="AH824" i="11"/>
  <c r="AL824" i="11"/>
  <c r="AQ829" i="11"/>
  <c r="AJ829" i="11"/>
  <c r="AG829" i="11"/>
  <c r="AF829" i="11"/>
  <c r="AI831" i="11"/>
  <c r="AU833" i="11"/>
  <c r="AH833" i="11"/>
  <c r="AD843" i="11"/>
  <c r="AO843" i="11"/>
  <c r="AP843" i="11"/>
  <c r="AM843" i="11"/>
  <c r="AJ843" i="11"/>
  <c r="AG847" i="11"/>
  <c r="AS847" i="11"/>
  <c r="AD847" i="11"/>
  <c r="AT847" i="11"/>
  <c r="AQ847" i="11"/>
  <c r="AI849" i="11"/>
  <c r="AS849" i="11"/>
  <c r="AE865" i="11"/>
  <c r="AJ865" i="11"/>
  <c r="AG865" i="11"/>
  <c r="AC865" i="11"/>
  <c r="AT865" i="11"/>
  <c r="AI877" i="11"/>
  <c r="AK877" i="11"/>
  <c r="AF879" i="11"/>
  <c r="AM879" i="11"/>
  <c r="AI879" i="11"/>
  <c r="AR879" i="11"/>
  <c r="AO879" i="11"/>
  <c r="AL879" i="11"/>
  <c r="AT881" i="11"/>
  <c r="AE883" i="11"/>
  <c r="AH883" i="11"/>
  <c r="AS883" i="11"/>
  <c r="AP883" i="11"/>
  <c r="AO885" i="11"/>
  <c r="AQ885" i="11"/>
  <c r="AI887" i="11"/>
  <c r="AE897" i="11"/>
  <c r="AO897" i="11"/>
  <c r="AF897" i="11"/>
  <c r="AU897" i="11"/>
  <c r="AK899" i="11"/>
  <c r="AE901" i="11"/>
  <c r="AK901" i="11"/>
  <c r="AG903" i="11"/>
  <c r="AO903" i="11"/>
  <c r="AP903" i="11"/>
  <c r="AM903" i="11"/>
  <c r="AJ903" i="11"/>
  <c r="AL923" i="11"/>
  <c r="AR923" i="11"/>
  <c r="AT923" i="11"/>
  <c r="AQ923" i="11"/>
  <c r="AN923" i="11"/>
  <c r="AH927" i="11"/>
  <c r="AK931" i="11"/>
  <c r="AH931" i="11"/>
  <c r="AD931" i="11"/>
  <c r="AP933" i="11"/>
  <c r="AK936" i="11"/>
  <c r="AQ936" i="11"/>
  <c r="AC940" i="11"/>
  <c r="AS940" i="11"/>
  <c r="AJ989" i="11"/>
  <c r="AG989" i="11"/>
  <c r="AQ989" i="11"/>
  <c r="AM989" i="11"/>
  <c r="AD989" i="11"/>
  <c r="AC989" i="11"/>
  <c r="AT989" i="11"/>
  <c r="AI499" i="11"/>
  <c r="AC501" i="11"/>
  <c r="AU501" i="11"/>
  <c r="AR501" i="11"/>
  <c r="AL501" i="11"/>
  <c r="AD519" i="11"/>
  <c r="AQ519" i="11"/>
  <c r="AR521" i="11"/>
  <c r="AM544" i="11"/>
  <c r="AG548" i="11"/>
  <c r="AT548" i="11"/>
  <c r="AQ548" i="11"/>
  <c r="AK548" i="11"/>
  <c r="AO560" i="11"/>
  <c r="AP562" i="11"/>
  <c r="AT562" i="11"/>
  <c r="AG564" i="11"/>
  <c r="AP568" i="11"/>
  <c r="AM568" i="11"/>
  <c r="AJ568" i="11"/>
  <c r="AE573" i="11"/>
  <c r="AU573" i="11"/>
  <c r="AO573" i="11"/>
  <c r="AG578" i="11"/>
  <c r="AD578" i="11"/>
  <c r="AT578" i="11"/>
  <c r="AU584" i="11"/>
  <c r="AR584" i="11"/>
  <c r="AN590" i="11"/>
  <c r="AK590" i="11"/>
  <c r="AH590" i="11"/>
  <c r="AD590" i="11"/>
  <c r="AU590" i="11"/>
  <c r="AP592" i="11"/>
  <c r="AM592" i="11"/>
  <c r="AG592" i="11"/>
  <c r="AK601" i="11"/>
  <c r="AH601" i="11"/>
  <c r="AL603" i="11"/>
  <c r="AS603" i="11"/>
  <c r="AP603" i="11"/>
  <c r="AJ603" i="11"/>
  <c r="AG607" i="11"/>
  <c r="AD607" i="11"/>
  <c r="AT607" i="11"/>
  <c r="AN607" i="11"/>
  <c r="AR608" i="11"/>
  <c r="AF612" i="11"/>
  <c r="AH612" i="11"/>
  <c r="AS612" i="11"/>
  <c r="AO614" i="11"/>
  <c r="AI614" i="11"/>
  <c r="AL616" i="11"/>
  <c r="AP616" i="11"/>
  <c r="AM616" i="11"/>
  <c r="AJ616" i="11"/>
  <c r="AF622" i="11"/>
  <c r="AO622" i="11"/>
  <c r="AS622" i="11"/>
  <c r="AP622" i="11"/>
  <c r="AM622" i="11"/>
  <c r="AR626" i="11"/>
  <c r="AD628" i="11"/>
  <c r="AN632" i="11"/>
  <c r="AK632" i="11"/>
  <c r="AH632" i="11"/>
  <c r="AC632" i="11"/>
  <c r="AU632" i="11"/>
  <c r="AJ634" i="11"/>
  <c r="AG634" i="11"/>
  <c r="AR636" i="11"/>
  <c r="AO636" i="11"/>
  <c r="AL636" i="11"/>
  <c r="AI636" i="11"/>
  <c r="AI654" i="11"/>
  <c r="AT654" i="11"/>
  <c r="AQ654" i="11"/>
  <c r="AK654" i="11"/>
  <c r="AJ660" i="11"/>
  <c r="AT660" i="11"/>
  <c r="AQ660" i="11"/>
  <c r="AU680" i="11"/>
  <c r="AN680" i="11"/>
  <c r="AK680" i="11"/>
  <c r="AH680" i="11"/>
  <c r="AP680" i="11"/>
  <c r="AL696" i="11"/>
  <c r="AI696" i="11"/>
  <c r="AE704" i="11"/>
  <c r="AU704" i="11"/>
  <c r="AR704" i="11"/>
  <c r="AO704" i="11"/>
  <c r="AI708" i="11"/>
  <c r="AK708" i="11"/>
  <c r="AS708" i="11"/>
  <c r="AP708" i="11"/>
  <c r="AD710" i="11"/>
  <c r="AT710" i="11"/>
  <c r="AK714" i="11"/>
  <c r="AH714" i="11"/>
  <c r="AC714" i="11"/>
  <c r="AR714" i="11"/>
  <c r="AR729" i="11"/>
  <c r="AL729" i="11"/>
  <c r="AU730" i="11"/>
  <c r="AS730" i="11"/>
  <c r="AM730" i="11"/>
  <c r="AJ730" i="11"/>
  <c r="AJ733" i="11"/>
  <c r="AG733" i="11"/>
  <c r="AT733" i="11"/>
  <c r="AQ733" i="11"/>
  <c r="AG738" i="11"/>
  <c r="AM738" i="11"/>
  <c r="AQ742" i="11"/>
  <c r="AK742" i="11"/>
  <c r="AJ742" i="11"/>
  <c r="AU742" i="11"/>
  <c r="AR742" i="11"/>
  <c r="AH748" i="11"/>
  <c r="AN748" i="11"/>
  <c r="AI750" i="11"/>
  <c r="AF750" i="11"/>
  <c r="AF753" i="11"/>
  <c r="AR753" i="11"/>
  <c r="AS753" i="11"/>
  <c r="AP753" i="11"/>
  <c r="AM753" i="11"/>
  <c r="AT762" i="11"/>
  <c r="AG762" i="11"/>
  <c r="AC766" i="11"/>
  <c r="AM773" i="11"/>
  <c r="AG773" i="11"/>
  <c r="AO773" i="11"/>
  <c r="AT773" i="11"/>
  <c r="AD777" i="11"/>
  <c r="AK777" i="11"/>
  <c r="AU779" i="11"/>
  <c r="AP779" i="11"/>
  <c r="AM779" i="11"/>
  <c r="AJ779" i="11"/>
  <c r="AK780" i="11"/>
  <c r="AG782" i="11"/>
  <c r="AT782" i="11"/>
  <c r="AM786" i="11"/>
  <c r="AF796" i="11"/>
  <c r="AO796" i="11"/>
  <c r="AS796" i="11"/>
  <c r="AK810" i="11"/>
  <c r="AN810" i="11"/>
  <c r="AO810" i="11"/>
  <c r="AM812" i="11"/>
  <c r="AL812" i="11"/>
  <c r="AJ812" i="11"/>
  <c r="AN812" i="11"/>
  <c r="AK812" i="11"/>
  <c r="AF818" i="11"/>
  <c r="AG818" i="11"/>
  <c r="AD818" i="11"/>
  <c r="AG820" i="11"/>
  <c r="AE820" i="11"/>
  <c r="AU820" i="11"/>
  <c r="AU822" i="11"/>
  <c r="AP824" i="11"/>
  <c r="AF824" i="11"/>
  <c r="AU824" i="11"/>
  <c r="AS824" i="11"/>
  <c r="AI826" i="11"/>
  <c r="AT829" i="11"/>
  <c r="AC829" i="11"/>
  <c r="AN829" i="11"/>
  <c r="AH829" i="11"/>
  <c r="AU831" i="11"/>
  <c r="AP831" i="11"/>
  <c r="AM831" i="11"/>
  <c r="AJ831" i="11"/>
  <c r="AC843" i="11"/>
  <c r="AE845" i="11"/>
  <c r="AF845" i="11"/>
  <c r="AP845" i="11"/>
  <c r="AJ849" i="11"/>
  <c r="AG849" i="11"/>
  <c r="AM849" i="11"/>
  <c r="AT849" i="11"/>
  <c r="AN858" i="11"/>
  <c r="AI858" i="11"/>
  <c r="AK865" i="11"/>
  <c r="AU865" i="11"/>
  <c r="AN865" i="11"/>
  <c r="AI875" i="11"/>
  <c r="AU875" i="11"/>
  <c r="AR875" i="11"/>
  <c r="AO875" i="11"/>
  <c r="AL875" i="11"/>
  <c r="AQ879" i="11"/>
  <c r="AE879" i="11"/>
  <c r="AS879" i="11"/>
  <c r="AN881" i="11"/>
  <c r="AD881" i="11"/>
  <c r="AM885" i="11"/>
  <c r="AH885" i="11"/>
  <c r="AE885" i="11"/>
  <c r="AJ887" i="11"/>
  <c r="AN887" i="11"/>
  <c r="AH897" i="11"/>
  <c r="AS897" i="11"/>
  <c r="AI897" i="11"/>
  <c r="AE899" i="11"/>
  <c r="AQ899" i="11"/>
  <c r="AH899" i="11"/>
  <c r="AI899" i="11"/>
  <c r="AJ899" i="11"/>
  <c r="AD903" i="11"/>
  <c r="AT903" i="11"/>
  <c r="AE905" i="11"/>
  <c r="AJ905" i="11"/>
  <c r="AD905" i="11"/>
  <c r="AC905" i="11"/>
  <c r="AT905" i="11"/>
  <c r="AO907" i="11"/>
  <c r="AG907" i="11"/>
  <c r="AS907" i="11"/>
  <c r="AP907" i="11"/>
  <c r="AM907" i="11"/>
  <c r="AJ907" i="11"/>
  <c r="AO933" i="11"/>
  <c r="AH933" i="11"/>
  <c r="AE933" i="11"/>
  <c r="AR933" i="11"/>
  <c r="AD938" i="11"/>
  <c r="AM938" i="11"/>
  <c r="AQ938" i="11"/>
  <c r="AU938" i="11"/>
  <c r="AR938" i="11"/>
  <c r="AI942" i="11"/>
  <c r="AJ942" i="11"/>
  <c r="AU942" i="11"/>
  <c r="AQ985" i="11"/>
  <c r="AC985" i="11"/>
  <c r="AF985" i="11"/>
  <c r="AT985" i="11"/>
  <c r="AE548" i="11"/>
  <c r="AU548" i="11"/>
  <c r="AC550" i="11"/>
  <c r="AK562" i="11"/>
  <c r="AC562" i="11"/>
  <c r="AU562" i="11"/>
  <c r="AL564" i="11"/>
  <c r="AT564" i="11"/>
  <c r="AQ564" i="11"/>
  <c r="AN564" i="11"/>
  <c r="AI573" i="11"/>
  <c r="AF573" i="11"/>
  <c r="AJ573" i="11"/>
  <c r="AS573" i="11"/>
  <c r="AH576" i="11"/>
  <c r="AE576" i="11"/>
  <c r="AR576" i="11"/>
  <c r="AL584" i="11"/>
  <c r="AF584" i="11"/>
  <c r="AE584" i="11"/>
  <c r="AS584" i="11"/>
  <c r="AP588" i="11"/>
  <c r="AR590" i="11"/>
  <c r="AO590" i="11"/>
  <c r="AD592" i="11"/>
  <c r="AT592" i="11"/>
  <c r="AQ592" i="11"/>
  <c r="AN592" i="11"/>
  <c r="AK592" i="11"/>
  <c r="AG603" i="11"/>
  <c r="AT603" i="11"/>
  <c r="AQ603" i="11"/>
  <c r="AE605" i="11"/>
  <c r="AL608" i="11"/>
  <c r="AF608" i="11"/>
  <c r="AO608" i="11"/>
  <c r="AS608" i="11"/>
  <c r="AL610" i="11"/>
  <c r="AJ612" i="11"/>
  <c r="AG612" i="11"/>
  <c r="AR614" i="11"/>
  <c r="AS614" i="11"/>
  <c r="AP614" i="11"/>
  <c r="AM614" i="11"/>
  <c r="AG622" i="11"/>
  <c r="AD622" i="11"/>
  <c r="AT622" i="11"/>
  <c r="AQ622" i="11"/>
  <c r="AK628" i="11"/>
  <c r="AH628" i="11"/>
  <c r="AF628" i="11"/>
  <c r="AU628" i="11"/>
  <c r="AR632" i="11"/>
  <c r="AI632" i="11"/>
  <c r="AI634" i="11"/>
  <c r="AQ634" i="11"/>
  <c r="AK634" i="11"/>
  <c r="AF636" i="11"/>
  <c r="AR654" i="11"/>
  <c r="AO654" i="11"/>
  <c r="AP656" i="11"/>
  <c r="AQ656" i="11"/>
  <c r="AK674" i="11"/>
  <c r="AL674" i="11"/>
  <c r="AI674" i="11"/>
  <c r="AF674" i="11"/>
  <c r="AT674" i="11"/>
  <c r="AS674" i="11"/>
  <c r="AM678" i="11"/>
  <c r="AG678" i="11"/>
  <c r="AI680" i="11"/>
  <c r="AR680" i="11"/>
  <c r="AK694" i="11"/>
  <c r="AJ694" i="11"/>
  <c r="AT694" i="11"/>
  <c r="AN694" i="11"/>
  <c r="AF704" i="11"/>
  <c r="AM704" i="11"/>
  <c r="AS704" i="11"/>
  <c r="AP704" i="11"/>
  <c r="AG706" i="11"/>
  <c r="AS706" i="11"/>
  <c r="AN706" i="11"/>
  <c r="AE710" i="11"/>
  <c r="AK710" i="11"/>
  <c r="AH710" i="11"/>
  <c r="AS710" i="11"/>
  <c r="AR710" i="11"/>
  <c r="AN712" i="11"/>
  <c r="AH712" i="11"/>
  <c r="AL714" i="11"/>
  <c r="AI714" i="11"/>
  <c r="AI726" i="11"/>
  <c r="AO726" i="11"/>
  <c r="AS726" i="11"/>
  <c r="AP726" i="11"/>
  <c r="AM726" i="11"/>
  <c r="AJ726" i="11"/>
  <c r="AC729" i="11"/>
  <c r="AD730" i="11"/>
  <c r="AQ730" i="11"/>
  <c r="AN730" i="11"/>
  <c r="AM731" i="11"/>
  <c r="AH731" i="11"/>
  <c r="AE731" i="11"/>
  <c r="AO731" i="11"/>
  <c r="AK738" i="11"/>
  <c r="AH738" i="11"/>
  <c r="AE738" i="11"/>
  <c r="AR738" i="11"/>
  <c r="AT740" i="11"/>
  <c r="AQ740" i="11"/>
  <c r="AT742" i="11"/>
  <c r="AL742" i="11"/>
  <c r="AI742" i="11"/>
  <c r="AF742" i="11"/>
  <c r="AE748" i="11"/>
  <c r="AU748" i="11"/>
  <c r="AR748" i="11"/>
  <c r="AL748" i="11"/>
  <c r="AJ753" i="11"/>
  <c r="AO756" i="11"/>
  <c r="AI756" i="11"/>
  <c r="AF756" i="11"/>
  <c r="AK766" i="11"/>
  <c r="AH766" i="11"/>
  <c r="AG766" i="11"/>
  <c r="AU766" i="11"/>
  <c r="AR766" i="11"/>
  <c r="AH770" i="11"/>
  <c r="AO770" i="11"/>
  <c r="AJ773" i="11"/>
  <c r="AK773" i="11"/>
  <c r="AH775" i="11"/>
  <c r="AP775" i="11"/>
  <c r="AM775" i="11"/>
  <c r="AJ775" i="11"/>
  <c r="AQ777" i="11"/>
  <c r="AG779" i="11"/>
  <c r="AD779" i="11"/>
  <c r="AT779" i="11"/>
  <c r="AN779" i="11"/>
  <c r="AP780" i="11"/>
  <c r="AH782" i="11"/>
  <c r="AN786" i="11"/>
  <c r="AK786" i="11"/>
  <c r="AH786" i="11"/>
  <c r="AJ786" i="11"/>
  <c r="AU786" i="11"/>
  <c r="AO788" i="11"/>
  <c r="AM788" i="11"/>
  <c r="AH796" i="11"/>
  <c r="AJ796" i="11"/>
  <c r="AE808" i="11"/>
  <c r="AF808" i="11"/>
  <c r="AO808" i="11"/>
  <c r="AS808" i="11"/>
  <c r="AU810" i="11"/>
  <c r="AP812" i="11"/>
  <c r="AD812" i="11"/>
  <c r="AU812" i="11"/>
  <c r="AO812" i="11"/>
  <c r="AK816" i="11"/>
  <c r="AR816" i="11"/>
  <c r="AF820" i="11"/>
  <c r="AD820" i="11"/>
  <c r="AS820" i="11"/>
  <c r="AJ822" i="11"/>
  <c r="AO822" i="11"/>
  <c r="AI822" i="11"/>
  <c r="AR824" i="11"/>
  <c r="AJ824" i="11"/>
  <c r="AG824" i="11"/>
  <c r="AR826" i="11"/>
  <c r="AN826" i="11"/>
  <c r="AP826" i="11"/>
  <c r="AM826" i="11"/>
  <c r="AL829" i="11"/>
  <c r="AT831" i="11"/>
  <c r="AN831" i="11"/>
  <c r="AC833" i="11"/>
  <c r="AQ843" i="11"/>
  <c r="AQ845" i="11"/>
  <c r="AG845" i="11"/>
  <c r="AM845" i="11"/>
  <c r="AT845" i="11"/>
  <c r="AC847" i="11"/>
  <c r="AU849" i="11"/>
  <c r="AC858" i="11"/>
  <c r="AH858" i="11"/>
  <c r="AS858" i="11"/>
  <c r="AP858" i="11"/>
  <c r="AM875" i="11"/>
  <c r="AF875" i="11"/>
  <c r="AD875" i="11"/>
  <c r="AP877" i="11"/>
  <c r="AM877" i="11"/>
  <c r="AO881" i="11"/>
  <c r="AE881" i="11"/>
  <c r="AU881" i="11"/>
  <c r="AR881" i="11"/>
  <c r="AR885" i="11"/>
  <c r="AL885" i="11"/>
  <c r="AC887" i="11"/>
  <c r="AU887" i="11"/>
  <c r="AQ887" i="11"/>
  <c r="AR887" i="11"/>
  <c r="AO887" i="11"/>
  <c r="AL887" i="11"/>
  <c r="AR897" i="11"/>
  <c r="AG899" i="11"/>
  <c r="AM899" i="11"/>
  <c r="AN899" i="11"/>
  <c r="AM901" i="11"/>
  <c r="AC901" i="11"/>
  <c r="AN905" i="11"/>
  <c r="AU907" i="11"/>
  <c r="AT907" i="11"/>
  <c r="AQ907" i="11"/>
  <c r="AG915" i="11"/>
  <c r="AI915" i="11"/>
  <c r="AF915" i="11"/>
  <c r="AE923" i="11"/>
  <c r="AM927" i="11"/>
  <c r="AF927" i="11"/>
  <c r="AN927" i="11"/>
  <c r="AS927" i="11"/>
  <c r="AP927" i="11"/>
  <c r="AS929" i="11"/>
  <c r="AJ929" i="11"/>
  <c r="AP929" i="11"/>
  <c r="AT929" i="11"/>
  <c r="AM933" i="11"/>
  <c r="AC933" i="11"/>
  <c r="AL933" i="11"/>
  <c r="AI933" i="11"/>
  <c r="AF933" i="11"/>
  <c r="AS935" i="11"/>
  <c r="AK952" i="11"/>
  <c r="AH952" i="11"/>
  <c r="AQ952" i="11"/>
  <c r="AG952" i="11"/>
  <c r="AU952" i="11"/>
  <c r="AL999" i="11"/>
  <c r="AL936" i="11"/>
  <c r="AI936" i="11"/>
  <c r="AG938" i="11"/>
  <c r="AD940" i="11"/>
  <c r="AQ940" i="11"/>
  <c r="AO952" i="11"/>
  <c r="AC966" i="11"/>
  <c r="AT974" i="11"/>
  <c r="AL981" i="11"/>
  <c r="AH981" i="11"/>
  <c r="AQ981" i="11"/>
  <c r="AN981" i="11"/>
  <c r="AK981" i="11"/>
  <c r="AH989" i="11"/>
  <c r="AR991" i="11"/>
  <c r="AQ991" i="11"/>
  <c r="AC991" i="11"/>
  <c r="AD991" i="11"/>
  <c r="AL991" i="11"/>
  <c r="AJ993" i="11"/>
  <c r="AS993" i="11"/>
  <c r="AC313" i="11"/>
  <c r="AH315" i="11"/>
  <c r="AT315" i="11"/>
  <c r="AF315" i="11"/>
  <c r="AE315" i="11"/>
  <c r="AU315" i="11"/>
  <c r="AR315" i="11"/>
  <c r="AG317" i="11"/>
  <c r="AD317" i="11"/>
  <c r="AQ326" i="11"/>
  <c r="AQ331" i="11"/>
  <c r="AF333" i="11"/>
  <c r="AD333" i="11"/>
  <c r="AU333" i="11"/>
  <c r="AS333" i="11"/>
  <c r="AP333" i="11"/>
  <c r="AC336" i="11"/>
  <c r="AU336" i="11"/>
  <c r="AD347" i="11"/>
  <c r="AQ347" i="11"/>
  <c r="AK354" i="11"/>
  <c r="AN354" i="11"/>
  <c r="AS354" i="11"/>
  <c r="AP354" i="11"/>
  <c r="AM354" i="11"/>
  <c r="AG356" i="11"/>
  <c r="AM356" i="11"/>
  <c r="AQ356" i="11"/>
  <c r="AK356" i="11"/>
  <c r="AF358" i="11"/>
  <c r="AM358" i="11"/>
  <c r="AM360" i="11"/>
  <c r="AN360" i="11"/>
  <c r="AN377" i="11"/>
  <c r="AF377" i="11"/>
  <c r="AI379" i="11"/>
  <c r="AM420" i="11"/>
  <c r="AF420" i="11"/>
  <c r="AT420" i="11"/>
  <c r="AF424" i="11"/>
  <c r="AO424" i="11"/>
  <c r="AE424" i="11"/>
  <c r="AE426" i="11"/>
  <c r="AR428" i="11"/>
  <c r="AO428" i="11"/>
  <c r="AP434" i="11"/>
  <c r="AE434" i="11"/>
  <c r="AD434" i="11"/>
  <c r="AQ434" i="11"/>
  <c r="AL449" i="11"/>
  <c r="AL459" i="11"/>
  <c r="AQ461" i="11"/>
  <c r="AF467" i="11"/>
  <c r="AD485" i="11"/>
  <c r="AI492" i="11"/>
  <c r="AF496" i="11"/>
  <c r="AM496" i="11"/>
  <c r="AR496" i="11"/>
  <c r="AP496" i="11"/>
  <c r="AM500" i="11"/>
  <c r="AJ500" i="11"/>
  <c r="AC500" i="11"/>
  <c r="AP502" i="11"/>
  <c r="AP528" i="11"/>
  <c r="AF528" i="11"/>
  <c r="AC528" i="11"/>
  <c r="AL528" i="11"/>
  <c r="AN528" i="11"/>
  <c r="AK528" i="11"/>
  <c r="AI547" i="11"/>
  <c r="AR942" i="11"/>
  <c r="AG966" i="11"/>
  <c r="AM974" i="11"/>
  <c r="AR974" i="11"/>
  <c r="AO974" i="11"/>
  <c r="AK974" i="11"/>
  <c r="AI981" i="11"/>
  <c r="AR981" i="11"/>
  <c r="AO981" i="11"/>
  <c r="AK993" i="11"/>
  <c r="AH993" i="11"/>
  <c r="AR993" i="11"/>
  <c r="AC999" i="11"/>
  <c r="AH313" i="11"/>
  <c r="AN317" i="11"/>
  <c r="AH317" i="11"/>
  <c r="AF344" i="11"/>
  <c r="AO344" i="11"/>
  <c r="AT344" i="11"/>
  <c r="AH347" i="11"/>
  <c r="AT347" i="11"/>
  <c r="AF347" i="11"/>
  <c r="AU347" i="11"/>
  <c r="AR347" i="11"/>
  <c r="AG358" i="11"/>
  <c r="AD358" i="11"/>
  <c r="AT358" i="11"/>
  <c r="AQ358" i="11"/>
  <c r="AG360" i="11"/>
  <c r="AR360" i="11"/>
  <c r="AO360" i="11"/>
  <c r="AC379" i="11"/>
  <c r="AU379" i="11"/>
  <c r="AS379" i="11"/>
  <c r="AG420" i="11"/>
  <c r="AK420" i="11"/>
  <c r="AM426" i="11"/>
  <c r="AM428" i="11"/>
  <c r="AS428" i="11"/>
  <c r="AH430" i="11"/>
  <c r="AC449" i="11"/>
  <c r="AP449" i="11"/>
  <c r="AM461" i="11"/>
  <c r="AP461" i="11"/>
  <c r="AS461" i="11"/>
  <c r="AU461" i="11"/>
  <c r="AR461" i="11"/>
  <c r="AF465" i="11"/>
  <c r="AP465" i="11"/>
  <c r="AE465" i="11"/>
  <c r="AC465" i="11"/>
  <c r="AL465" i="11"/>
  <c r="AI494" i="11"/>
  <c r="AD494" i="11"/>
  <c r="AJ502" i="11"/>
  <c r="AE925" i="11"/>
  <c r="AC925" i="11"/>
  <c r="AI925" i="11"/>
  <c r="AN925" i="11"/>
  <c r="AU925" i="11"/>
  <c r="AP925" i="11"/>
  <c r="AL929" i="11"/>
  <c r="AC931" i="11"/>
  <c r="AI935" i="11"/>
  <c r="AU935" i="11"/>
  <c r="AR936" i="11"/>
  <c r="AH938" i="11"/>
  <c r="AT938" i="11"/>
  <c r="AN938" i="11"/>
  <c r="AK938" i="11"/>
  <c r="AC942" i="11"/>
  <c r="AT942" i="11"/>
  <c r="AS952" i="11"/>
  <c r="AC952" i="11"/>
  <c r="AJ952" i="11"/>
  <c r="AT952" i="11"/>
  <c r="AG972" i="11"/>
  <c r="AC972" i="11"/>
  <c r="AI972" i="11"/>
  <c r="AL972" i="11"/>
  <c r="AU972" i="11"/>
  <c r="AR972" i="11"/>
  <c r="AL980" i="11"/>
  <c r="AF980" i="11"/>
  <c r="AC980" i="11"/>
  <c r="AG981" i="11"/>
  <c r="AS981" i="11"/>
  <c r="AG983" i="11"/>
  <c r="AD983" i="11"/>
  <c r="AQ983" i="11"/>
  <c r="AN995" i="11"/>
  <c r="AU995" i="11"/>
  <c r="AP995" i="11"/>
  <c r="AM995" i="11"/>
  <c r="AJ995" i="11"/>
  <c r="AS997" i="11"/>
  <c r="AG997" i="11"/>
  <c r="AR997" i="11"/>
  <c r="AK999" i="11"/>
  <c r="AK311" i="11"/>
  <c r="AM311" i="11"/>
  <c r="AF324" i="11"/>
  <c r="AD331" i="11"/>
  <c r="AF331" i="11"/>
  <c r="AO333" i="11"/>
  <c r="AL336" i="11"/>
  <c r="AC344" i="11"/>
  <c r="AN347" i="11"/>
  <c r="AO350" i="11"/>
  <c r="AL350" i="11"/>
  <c r="AK350" i="11"/>
  <c r="AF352" i="11"/>
  <c r="AR352" i="11"/>
  <c r="AH362" i="11"/>
  <c r="AO362" i="11"/>
  <c r="AU362" i="11"/>
  <c r="AJ373" i="11"/>
  <c r="AG373" i="11"/>
  <c r="AP373" i="11"/>
  <c r="AK373" i="11"/>
  <c r="AT373" i="11"/>
  <c r="AU375" i="11"/>
  <c r="AR375" i="11"/>
  <c r="AG418" i="11"/>
  <c r="AS418" i="11"/>
  <c r="AL418" i="11"/>
  <c r="AT418" i="11"/>
  <c r="AN422" i="11"/>
  <c r="AI430" i="11"/>
  <c r="AM432" i="11"/>
  <c r="AI434" i="11"/>
  <c r="AD436" i="11"/>
  <c r="AH451" i="11"/>
  <c r="AE451" i="11"/>
  <c r="AJ451" i="11"/>
  <c r="AU451" i="11"/>
  <c r="AL453" i="11"/>
  <c r="AQ457" i="11"/>
  <c r="AN457" i="11"/>
  <c r="AJ457" i="11"/>
  <c r="AP457" i="11"/>
  <c r="AM463" i="11"/>
  <c r="AJ465" i="11"/>
  <c r="AT469" i="11"/>
  <c r="AP483" i="11"/>
  <c r="AN483" i="11"/>
  <c r="AH490" i="11"/>
  <c r="AP490" i="11"/>
  <c r="AM492" i="11"/>
  <c r="AQ498" i="11"/>
  <c r="AF502" i="11"/>
  <c r="AC504" i="11"/>
  <c r="AG516" i="11"/>
  <c r="AD516" i="11"/>
  <c r="AH518" i="11"/>
  <c r="AS518" i="11"/>
  <c r="AT520" i="11"/>
  <c r="AT999" i="11"/>
  <c r="AC311" i="11"/>
  <c r="AJ311" i="11"/>
  <c r="AQ311" i="11"/>
  <c r="AI326" i="11"/>
  <c r="AD326" i="11"/>
  <c r="AJ326" i="11"/>
  <c r="AS326" i="11"/>
  <c r="AP326" i="11"/>
  <c r="AM326" i="11"/>
  <c r="AP331" i="11"/>
  <c r="AM352" i="11"/>
  <c r="AT352" i="11"/>
  <c r="AL375" i="11"/>
  <c r="AD375" i="11"/>
  <c r="AG422" i="11"/>
  <c r="AT422" i="11"/>
  <c r="AF432" i="11"/>
  <c r="AO432" i="11"/>
  <c r="AS432" i="11"/>
  <c r="AT432" i="11"/>
  <c r="AN432" i="11"/>
  <c r="AM436" i="11"/>
  <c r="AI436" i="11"/>
  <c r="AK436" i="11"/>
  <c r="AK453" i="11"/>
  <c r="AJ453" i="11"/>
  <c r="AP463" i="11"/>
  <c r="AN490" i="11"/>
  <c r="AI490" i="11"/>
  <c r="AT490" i="11"/>
  <c r="AC492" i="11"/>
  <c r="AO492" i="11"/>
  <c r="AU504" i="11"/>
  <c r="AD518" i="11"/>
  <c r="AL545" i="11"/>
  <c r="AR553" i="11"/>
  <c r="AF555" i="11"/>
  <c r="AP575" i="11"/>
  <c r="AK609" i="11"/>
  <c r="AP641" i="11"/>
  <c r="AQ649" i="11"/>
  <c r="AT649" i="11"/>
  <c r="AJ649" i="11"/>
  <c r="AI653" i="11"/>
  <c r="AG653" i="11"/>
  <c r="AG655" i="11"/>
  <c r="AS659" i="11"/>
  <c r="AD663" i="11"/>
  <c r="AE667" i="11"/>
  <c r="AT667" i="11"/>
  <c r="AG687" i="11"/>
  <c r="AF687" i="11"/>
  <c r="AH689" i="11"/>
  <c r="AE689" i="11"/>
  <c r="AR689" i="11"/>
  <c r="AD691" i="11"/>
  <c r="AJ691" i="11"/>
  <c r="AS691" i="11"/>
  <c r="AT717" i="11"/>
  <c r="AL745" i="11"/>
  <c r="AS747" i="11"/>
  <c r="AF751" i="11"/>
  <c r="AE751" i="11"/>
  <c r="AU751" i="11"/>
  <c r="AE759" i="11"/>
  <c r="AK759" i="11"/>
  <c r="AT801" i="11"/>
  <c r="AQ801" i="11"/>
  <c r="AO805" i="11"/>
  <c r="AJ844" i="11"/>
  <c r="AN844" i="11"/>
  <c r="AG862" i="11"/>
  <c r="AH862" i="11"/>
  <c r="AF874" i="11"/>
  <c r="AC874" i="11"/>
  <c r="AF898" i="11"/>
  <c r="AO898" i="11"/>
  <c r="AF916" i="11"/>
  <c r="AS916" i="11"/>
  <c r="AC969" i="11"/>
  <c r="AL969" i="11"/>
  <c r="AU969" i="11"/>
  <c r="AR393" i="11"/>
  <c r="AT393" i="11"/>
  <c r="AQ809" i="11"/>
  <c r="AO809" i="11"/>
  <c r="AL809" i="11"/>
  <c r="AE813" i="11"/>
  <c r="AU813" i="11"/>
  <c r="AR813" i="11"/>
  <c r="AN813" i="11"/>
  <c r="AK813" i="11"/>
  <c r="AH813" i="11"/>
  <c r="AO998" i="11"/>
  <c r="AL998" i="11"/>
  <c r="AN998" i="11"/>
  <c r="AI998" i="11"/>
  <c r="AD998" i="11"/>
  <c r="AJ925" i="11"/>
  <c r="AG925" i="11"/>
  <c r="AO925" i="11"/>
  <c r="AT925" i="11"/>
  <c r="AK927" i="11"/>
  <c r="AI929" i="11"/>
  <c r="AF929" i="11"/>
  <c r="AM931" i="11"/>
  <c r="AI931" i="11"/>
  <c r="AR931" i="11"/>
  <c r="AO931" i="11"/>
  <c r="AL931" i="11"/>
  <c r="AF935" i="11"/>
  <c r="AC935" i="11"/>
  <c r="AM936" i="11"/>
  <c r="AK940" i="11"/>
  <c r="AH940" i="11"/>
  <c r="AM940" i="11"/>
  <c r="AU940" i="11"/>
  <c r="AG942" i="11"/>
  <c r="AI952" i="11"/>
  <c r="AD966" i="11"/>
  <c r="AP966" i="11"/>
  <c r="AN966" i="11"/>
  <c r="AK966" i="11"/>
  <c r="AE974" i="11"/>
  <c r="AF974" i="11"/>
  <c r="AU974" i="11"/>
  <c r="AS974" i="11"/>
  <c r="AP974" i="11"/>
  <c r="AP980" i="11"/>
  <c r="AD980" i="11"/>
  <c r="AT980" i="11"/>
  <c r="AK983" i="11"/>
  <c r="AE983" i="11"/>
  <c r="AH985" i="11"/>
  <c r="AU989" i="11"/>
  <c r="AN989" i="11"/>
  <c r="AG991" i="11"/>
  <c r="AS991" i="11"/>
  <c r="AP991" i="11"/>
  <c r="AM991" i="11"/>
  <c r="AJ991" i="11"/>
  <c r="AO995" i="11"/>
  <c r="AD995" i="11"/>
  <c r="AQ995" i="11"/>
  <c r="AU997" i="11"/>
  <c r="AH311" i="11"/>
  <c r="AE311" i="11"/>
  <c r="AU311" i="11"/>
  <c r="AR311" i="11"/>
  <c r="AK313" i="11"/>
  <c r="AI315" i="11"/>
  <c r="AK317" i="11"/>
  <c r="AU317" i="11"/>
  <c r="AR317" i="11"/>
  <c r="AO317" i="11"/>
  <c r="AL317" i="11"/>
  <c r="AG326" i="11"/>
  <c r="AT326" i="11"/>
  <c r="AG331" i="11"/>
  <c r="AM331" i="11"/>
  <c r="AN331" i="11"/>
  <c r="AF336" i="11"/>
  <c r="AR336" i="11"/>
  <c r="AS336" i="11"/>
  <c r="AM344" i="11"/>
  <c r="AJ344" i="11"/>
  <c r="AJ347" i="11"/>
  <c r="AL347" i="11"/>
  <c r="AI347" i="11"/>
  <c r="AF350" i="11"/>
  <c r="AE350" i="11"/>
  <c r="AS350" i="11"/>
  <c r="AM350" i="11"/>
  <c r="AJ354" i="11"/>
  <c r="AG354" i="11"/>
  <c r="AD354" i="11"/>
  <c r="AT354" i="11"/>
  <c r="AR356" i="11"/>
  <c r="AL360" i="11"/>
  <c r="AI360" i="11"/>
  <c r="AF360" i="11"/>
  <c r="AH360" i="11"/>
  <c r="AS360" i="11"/>
  <c r="AL362" i="11"/>
  <c r="AQ373" i="11"/>
  <c r="AH375" i="11"/>
  <c r="AS375" i="11"/>
  <c r="AP375" i="11"/>
  <c r="AM375" i="11"/>
  <c r="AJ375" i="11"/>
  <c r="AK418" i="11"/>
  <c r="AH418" i="11"/>
  <c r="AM418" i="11"/>
  <c r="AP424" i="11"/>
  <c r="AJ424" i="11"/>
  <c r="AG424" i="11"/>
  <c r="AD426" i="11"/>
  <c r="AF428" i="11"/>
  <c r="AF430" i="11"/>
  <c r="AP430" i="11"/>
  <c r="AM430" i="11"/>
  <c r="AN434" i="11"/>
  <c r="AK434" i="11"/>
  <c r="AC434" i="11"/>
  <c r="AO451" i="11"/>
  <c r="AL451" i="11"/>
  <c r="AG457" i="11"/>
  <c r="AS459" i="11"/>
  <c r="AP459" i="11"/>
  <c r="AJ459" i="11"/>
  <c r="AS467" i="11"/>
  <c r="AJ467" i="11"/>
  <c r="AU469" i="11"/>
  <c r="AK490" i="11"/>
  <c r="AE490" i="11"/>
  <c r="AL492" i="11"/>
  <c r="AF492" i="11"/>
  <c r="AJ494" i="11"/>
  <c r="AG494" i="11"/>
  <c r="AU494" i="11"/>
  <c r="AT494" i="11"/>
  <c r="AD496" i="11"/>
  <c r="AM502" i="11"/>
  <c r="AL504" i="11"/>
  <c r="AF504" i="11"/>
  <c r="AS504" i="11"/>
  <c r="AE545" i="11"/>
  <c r="AU545" i="11"/>
  <c r="AO545" i="11"/>
  <c r="AD547" i="11"/>
  <c r="AD555" i="11"/>
  <c r="AU555" i="11"/>
  <c r="AT557" i="11"/>
  <c r="AM557" i="11"/>
  <c r="AJ557" i="11"/>
  <c r="AG575" i="11"/>
  <c r="AQ575" i="11"/>
  <c r="AN577" i="11"/>
  <c r="AQ577" i="11"/>
  <c r="AH577" i="11"/>
  <c r="AS611" i="11"/>
  <c r="AK615" i="11"/>
  <c r="AR617" i="11"/>
  <c r="AH641" i="11"/>
  <c r="AE643" i="11"/>
  <c r="AR643" i="11"/>
  <c r="AL643" i="11"/>
  <c r="AC647" i="11"/>
  <c r="AM647" i="11"/>
  <c r="AU647" i="11"/>
  <c r="AQ655" i="11"/>
  <c r="AC657" i="11"/>
  <c r="AK657" i="11"/>
  <c r="AU657" i="11"/>
  <c r="AM661" i="11"/>
  <c r="AO661" i="11"/>
  <c r="AF661" i="11"/>
  <c r="AC663" i="11"/>
  <c r="AD667" i="11"/>
  <c r="AK669" i="11"/>
  <c r="AR669" i="11"/>
  <c r="AM671" i="11"/>
  <c r="AG671" i="11"/>
  <c r="AP671" i="11"/>
  <c r="AG673" i="11"/>
  <c r="AP673" i="11"/>
  <c r="AH687" i="11"/>
  <c r="AG689" i="11"/>
  <c r="AT701" i="11"/>
  <c r="AR713" i="11"/>
  <c r="AP723" i="11"/>
  <c r="AK725" i="11"/>
  <c r="AH725" i="11"/>
  <c r="AK734" i="11"/>
  <c r="AJ734" i="11"/>
  <c r="AU734" i="11"/>
  <c r="AR734" i="11"/>
  <c r="AC741" i="11"/>
  <c r="AS741" i="11"/>
  <c r="AD741" i="11"/>
  <c r="AN751" i="11"/>
  <c r="AN759" i="11"/>
  <c r="AG760" i="11"/>
  <c r="AC771" i="11"/>
  <c r="AD776" i="11"/>
  <c r="AK815" i="11"/>
  <c r="AE819" i="11"/>
  <c r="AU819" i="11"/>
  <c r="AR819" i="11"/>
  <c r="AP828" i="11"/>
  <c r="AS828" i="11"/>
  <c r="AO828" i="11"/>
  <c r="AL832" i="11"/>
  <c r="AE836" i="11"/>
  <c r="AJ838" i="11"/>
  <c r="AF838" i="11"/>
  <c r="AP838" i="11"/>
  <c r="AQ838" i="11"/>
  <c r="AD842" i="11"/>
  <c r="AF848" i="11"/>
  <c r="AU850" i="11"/>
  <c r="AU860" i="11"/>
  <c r="AH870" i="11"/>
  <c r="AH876" i="11"/>
  <c r="AE876" i="11"/>
  <c r="AU876" i="11"/>
  <c r="AO880" i="11"/>
  <c r="AT882" i="11"/>
  <c r="AL892" i="11"/>
  <c r="AM894" i="11"/>
  <c r="AG894" i="11"/>
  <c r="AU894" i="11"/>
  <c r="AK894" i="11"/>
  <c r="AN902" i="11"/>
  <c r="AR902" i="11"/>
  <c r="AF902" i="11"/>
  <c r="AH963" i="11"/>
  <c r="AQ969" i="11"/>
  <c r="AC973" i="11"/>
  <c r="AU973" i="11"/>
  <c r="AO973" i="11"/>
  <c r="AS984" i="11"/>
  <c r="AC984" i="11"/>
  <c r="AO984" i="11"/>
  <c r="AK984" i="11"/>
  <c r="AO1002" i="11"/>
  <c r="AL1002" i="11"/>
  <c r="AP1002" i="11"/>
  <c r="AD308" i="11"/>
  <c r="AR308" i="11"/>
  <c r="AN308" i="11"/>
  <c r="AF549" i="11"/>
  <c r="AJ549" i="11"/>
  <c r="AH549" i="11"/>
  <c r="AQ549" i="11"/>
  <c r="AS549" i="11"/>
  <c r="AP549" i="11"/>
  <c r="AP583" i="11"/>
  <c r="AO583" i="11"/>
  <c r="AL583" i="11"/>
  <c r="AU583" i="11"/>
  <c r="AQ903" i="11"/>
  <c r="AN903" i="11"/>
  <c r="AQ905" i="11"/>
  <c r="AO905" i="11"/>
  <c r="AS905" i="11"/>
  <c r="AP905" i="11"/>
  <c r="AH915" i="11"/>
  <c r="AQ915" i="11"/>
  <c r="AU915" i="11"/>
  <c r="AR915" i="11"/>
  <c r="AI923" i="11"/>
  <c r="AF923" i="11"/>
  <c r="AK925" i="11"/>
  <c r="AE927" i="11"/>
  <c r="AU927" i="11"/>
  <c r="AR927" i="11"/>
  <c r="AO927" i="11"/>
  <c r="AL927" i="11"/>
  <c r="AE931" i="11"/>
  <c r="AP931" i="11"/>
  <c r="AK933" i="11"/>
  <c r="AF936" i="11"/>
  <c r="AH936" i="11"/>
  <c r="AT936" i="11"/>
  <c r="AU936" i="11"/>
  <c r="AP938" i="11"/>
  <c r="AN940" i="11"/>
  <c r="AO940" i="11"/>
  <c r="AI940" i="11"/>
  <c r="AL942" i="11"/>
  <c r="AH942" i="11"/>
  <c r="AQ942" i="11"/>
  <c r="AN942" i="11"/>
  <c r="AK942" i="11"/>
  <c r="AT966" i="11"/>
  <c r="AE966" i="11"/>
  <c r="AU966" i="11"/>
  <c r="AO966" i="11"/>
  <c r="AK972" i="11"/>
  <c r="AH972" i="11"/>
  <c r="AE980" i="11"/>
  <c r="AS980" i="11"/>
  <c r="AH980" i="11"/>
  <c r="AQ980" i="11"/>
  <c r="AU980" i="11"/>
  <c r="AT981" i="11"/>
  <c r="AL983" i="11"/>
  <c r="AI983" i="11"/>
  <c r="AI985" i="11"/>
  <c r="AU985" i="11"/>
  <c r="AK985" i="11"/>
  <c r="AL985" i="11"/>
  <c r="AO991" i="11"/>
  <c r="AT991" i="11"/>
  <c r="AN991" i="11"/>
  <c r="AO993" i="11"/>
  <c r="AM997" i="11"/>
  <c r="AJ997" i="11"/>
  <c r="AL997" i="11"/>
  <c r="AT997" i="11"/>
  <c r="AF999" i="11"/>
  <c r="AL311" i="11"/>
  <c r="AF311" i="11"/>
  <c r="AE313" i="11"/>
  <c r="AU313" i="11"/>
  <c r="AR313" i="11"/>
  <c r="AO313" i="11"/>
  <c r="AL313" i="11"/>
  <c r="AI317" i="11"/>
  <c r="AF317" i="11"/>
  <c r="AC317" i="11"/>
  <c r="AP317" i="11"/>
  <c r="AH324" i="11"/>
  <c r="AO324" i="11"/>
  <c r="AK331" i="11"/>
  <c r="AH331" i="11"/>
  <c r="AT331" i="11"/>
  <c r="AU331" i="11"/>
  <c r="AR331" i="11"/>
  <c r="AK333" i="11"/>
  <c r="AM336" i="11"/>
  <c r="AP336" i="11"/>
  <c r="AG336" i="11"/>
  <c r="AP344" i="11"/>
  <c r="AQ344" i="11"/>
  <c r="AN344" i="11"/>
  <c r="AK344" i="11"/>
  <c r="AG350" i="11"/>
  <c r="AD350" i="11"/>
  <c r="AQ350" i="11"/>
  <c r="AH352" i="11"/>
  <c r="AL356" i="11"/>
  <c r="AI356" i="11"/>
  <c r="AF356" i="11"/>
  <c r="AN356" i="11"/>
  <c r="AS356" i="11"/>
  <c r="AO358" i="11"/>
  <c r="AF362" i="11"/>
  <c r="AI362" i="11"/>
  <c r="AS362" i="11"/>
  <c r="AP362" i="11"/>
  <c r="AM362" i="11"/>
  <c r="AG375" i="11"/>
  <c r="AQ375" i="11"/>
  <c r="AL377" i="11"/>
  <c r="AK379" i="11"/>
  <c r="AC424" i="11"/>
  <c r="AJ426" i="11"/>
  <c r="AR426" i="11"/>
  <c r="AJ430" i="11"/>
  <c r="AG430" i="11"/>
  <c r="AT430" i="11"/>
  <c r="AQ430" i="11"/>
  <c r="AL432" i="11"/>
  <c r="AI432" i="11"/>
  <c r="AC432" i="11"/>
  <c r="AP451" i="11"/>
  <c r="AI453" i="11"/>
  <c r="AG459" i="11"/>
  <c r="AT459" i="11"/>
  <c r="AQ459" i="11"/>
  <c r="AJ461" i="11"/>
  <c r="AC463" i="11"/>
  <c r="AS463" i="11"/>
  <c r="AG467" i="11"/>
  <c r="AQ469" i="11"/>
  <c r="AN496" i="11"/>
  <c r="AH516" i="11"/>
  <c r="AM516" i="11"/>
  <c r="AM520" i="11"/>
  <c r="AP545" i="11"/>
  <c r="AO547" i="11"/>
  <c r="AD551" i="11"/>
  <c r="AQ557" i="11"/>
  <c r="AC575" i="11"/>
  <c r="AE577" i="11"/>
  <c r="AR577" i="11"/>
  <c r="AL615" i="11"/>
  <c r="AH617" i="11"/>
  <c r="AI617" i="11"/>
  <c r="AF617" i="11"/>
  <c r="AJ617" i="11"/>
  <c r="AI643" i="11"/>
  <c r="AQ647" i="11"/>
  <c r="AO647" i="11"/>
  <c r="AL649" i="11"/>
  <c r="AU649" i="11"/>
  <c r="AK653" i="11"/>
  <c r="AH653" i="11"/>
  <c r="AU655" i="11"/>
  <c r="AL655" i="11"/>
  <c r="AL657" i="11"/>
  <c r="AN659" i="11"/>
  <c r="AE663" i="11"/>
  <c r="AO663" i="11"/>
  <c r="AL663" i="11"/>
  <c r="AF671" i="11"/>
  <c r="AH673" i="11"/>
  <c r="AG685" i="11"/>
  <c r="AQ689" i="11"/>
  <c r="AS689" i="11"/>
  <c r="AO713" i="11"/>
  <c r="AL713" i="11"/>
  <c r="AD715" i="11"/>
  <c r="AL715" i="11"/>
  <c r="AJ715" i="11"/>
  <c r="AS715" i="11"/>
  <c r="AK717" i="11"/>
  <c r="AH717" i="11"/>
  <c r="AE717" i="11"/>
  <c r="AH719" i="11"/>
  <c r="AM719" i="11"/>
  <c r="AR719" i="11"/>
  <c r="AS723" i="11"/>
  <c r="AQ734" i="11"/>
  <c r="AN745" i="11"/>
  <c r="AQ747" i="11"/>
  <c r="AN747" i="11"/>
  <c r="AF759" i="11"/>
  <c r="AG771" i="11"/>
  <c r="AE797" i="11"/>
  <c r="AO799" i="11"/>
  <c r="AL799" i="11"/>
  <c r="AL801" i="11"/>
  <c r="AN801" i="11"/>
  <c r="AU801" i="11"/>
  <c r="AQ803" i="11"/>
  <c r="AD803" i="11"/>
  <c r="AT803" i="11"/>
  <c r="AL803" i="11"/>
  <c r="AS803" i="11"/>
  <c r="AD805" i="11"/>
  <c r="AE815" i="11"/>
  <c r="AN819" i="11"/>
  <c r="AN828" i="11"/>
  <c r="AN830" i="11"/>
  <c r="AO836" i="11"/>
  <c r="AF844" i="11"/>
  <c r="AK846" i="11"/>
  <c r="AT852" i="11"/>
  <c r="AD852" i="11"/>
  <c r="AP862" i="11"/>
  <c r="AL862" i="11"/>
  <c r="AL864" i="11"/>
  <c r="AO872" i="11"/>
  <c r="AL872" i="11"/>
  <c r="AK872" i="11"/>
  <c r="AS876" i="11"/>
  <c r="AD882" i="11"/>
  <c r="AP892" i="11"/>
  <c r="AH912" i="11"/>
  <c r="AK926" i="11"/>
  <c r="AE381" i="11"/>
  <c r="AP381" i="11"/>
  <c r="AH539" i="11"/>
  <c r="AN539" i="11"/>
  <c r="AU539" i="11"/>
  <c r="AO985" i="11"/>
  <c r="AI989" i="11"/>
  <c r="AU993" i="11"/>
  <c r="AG993" i="11"/>
  <c r="AQ993" i="11"/>
  <c r="AT993" i="11"/>
  <c r="AS995" i="11"/>
  <c r="AQ997" i="11"/>
  <c r="AN997" i="11"/>
  <c r="AH999" i="11"/>
  <c r="AS999" i="11"/>
  <c r="AP999" i="11"/>
  <c r="AM999" i="11"/>
  <c r="AJ999" i="11"/>
  <c r="AQ313" i="11"/>
  <c r="AS313" i="11"/>
  <c r="AP315" i="11"/>
  <c r="AL324" i="11"/>
  <c r="AC324" i="11"/>
  <c r="AS324" i="11"/>
  <c r="AR326" i="11"/>
  <c r="AL331" i="11"/>
  <c r="AC333" i="11"/>
  <c r="AR333" i="11"/>
  <c r="AL333" i="11"/>
  <c r="AH344" i="11"/>
  <c r="AE344" i="11"/>
  <c r="AG347" i="11"/>
  <c r="AL352" i="11"/>
  <c r="AI352" i="11"/>
  <c r="AE352" i="11"/>
  <c r="AS352" i="11"/>
  <c r="AL354" i="11"/>
  <c r="AP356" i="11"/>
  <c r="AJ356" i="11"/>
  <c r="AI358" i="11"/>
  <c r="AS358" i="11"/>
  <c r="AP358" i="11"/>
  <c r="AD362" i="11"/>
  <c r="AO373" i="11"/>
  <c r="AJ377" i="11"/>
  <c r="AG377" i="11"/>
  <c r="AI377" i="11"/>
  <c r="AT377" i="11"/>
  <c r="AO379" i="11"/>
  <c r="AF379" i="11"/>
  <c r="AL420" i="11"/>
  <c r="AI420" i="11"/>
  <c r="AS420" i="11"/>
  <c r="AF422" i="11"/>
  <c r="AS422" i="11"/>
  <c r="AM422" i="11"/>
  <c r="AN426" i="11"/>
  <c r="AH426" i="11"/>
  <c r="AG426" i="11"/>
  <c r="AU426" i="11"/>
  <c r="AD428" i="11"/>
  <c r="AN428" i="11"/>
  <c r="AP432" i="11"/>
  <c r="AH432" i="11"/>
  <c r="AL436" i="11"/>
  <c r="AF436" i="11"/>
  <c r="AS436" i="11"/>
  <c r="AE449" i="11"/>
  <c r="AR449" i="11"/>
  <c r="AO449" i="11"/>
  <c r="AM453" i="11"/>
  <c r="AT453" i="11"/>
  <c r="AN461" i="11"/>
  <c r="AK461" i="11"/>
  <c r="AH461" i="11"/>
  <c r="AG463" i="11"/>
  <c r="AK463" i="11"/>
  <c r="AQ463" i="11"/>
  <c r="AN463" i="11"/>
  <c r="AQ465" i="11"/>
  <c r="AH465" i="11"/>
  <c r="AS483" i="11"/>
  <c r="AM483" i="11"/>
  <c r="AM485" i="11"/>
  <c r="AT485" i="11"/>
  <c r="AF498" i="11"/>
  <c r="AP498" i="11"/>
  <c r="AM498" i="11"/>
  <c r="AE500" i="11"/>
  <c r="AF516" i="11"/>
  <c r="AP516" i="11"/>
  <c r="AS516" i="11"/>
  <c r="AN518" i="11"/>
  <c r="AH520" i="11"/>
  <c r="AK520" i="11"/>
  <c r="AU520" i="11"/>
  <c r="AO520" i="11"/>
  <c r="AM528" i="11"/>
  <c r="AQ528" i="11"/>
  <c r="AJ551" i="11"/>
  <c r="AM553" i="11"/>
  <c r="AI555" i="11"/>
  <c r="AU575" i="11"/>
  <c r="AL577" i="11"/>
  <c r="AS579" i="11"/>
  <c r="AP579" i="11"/>
  <c r="AJ579" i="11"/>
  <c r="AD609" i="11"/>
  <c r="AT609" i="11"/>
  <c r="AO617" i="11"/>
  <c r="AG617" i="11"/>
  <c r="AT617" i="11"/>
  <c r="AK619" i="11"/>
  <c r="AH619" i="11"/>
  <c r="AI639" i="11"/>
  <c r="AS639" i="11"/>
  <c r="AP639" i="11"/>
  <c r="AQ641" i="11"/>
  <c r="AC641" i="11"/>
  <c r="AI641" i="11"/>
  <c r="AJ641" i="11"/>
  <c r="AE649" i="11"/>
  <c r="AD653" i="11"/>
  <c r="AC661" i="11"/>
  <c r="AH667" i="11"/>
  <c r="AL669" i="11"/>
  <c r="AG669" i="11"/>
  <c r="AP669" i="11"/>
  <c r="AU671" i="11"/>
  <c r="AR671" i="11"/>
  <c r="AE701" i="11"/>
  <c r="AU701" i="11"/>
  <c r="AC703" i="11"/>
  <c r="AH703" i="11"/>
  <c r="AS703" i="11"/>
  <c r="AL707" i="11"/>
  <c r="AR707" i="11"/>
  <c r="AG717" i="11"/>
  <c r="AQ725" i="11"/>
  <c r="AM734" i="11"/>
  <c r="AR751" i="11"/>
  <c r="AN760" i="11"/>
  <c r="AE771" i="11"/>
  <c r="AR771" i="11"/>
  <c r="AI776" i="11"/>
  <c r="AU776" i="11"/>
  <c r="AR776" i="11"/>
  <c r="AU797" i="11"/>
  <c r="AO797" i="11"/>
  <c r="AJ801" i="11"/>
  <c r="AF805" i="11"/>
  <c r="AE805" i="11"/>
  <c r="AO817" i="11"/>
  <c r="AM832" i="11"/>
  <c r="AU832" i="11"/>
  <c r="AK832" i="11"/>
  <c r="AK842" i="11"/>
  <c r="AT844" i="11"/>
  <c r="AJ848" i="11"/>
  <c r="AD848" i="11"/>
  <c r="AD860" i="11"/>
  <c r="AO866" i="11"/>
  <c r="AT866" i="11"/>
  <c r="AS866" i="11"/>
  <c r="AC880" i="11"/>
  <c r="AI880" i="11"/>
  <c r="AK880" i="11"/>
  <c r="AM908" i="11"/>
  <c r="AQ977" i="11"/>
  <c r="AP977" i="11"/>
  <c r="AM977" i="11"/>
  <c r="AJ977" i="11"/>
  <c r="AG977" i="11"/>
  <c r="AE322" i="11"/>
  <c r="AO322" i="11"/>
  <c r="AN322" i="11"/>
  <c r="AC364" i="11"/>
  <c r="AI364" i="11"/>
  <c r="AP364" i="11"/>
  <c r="AO364" i="11"/>
  <c r="AG401" i="11"/>
  <c r="AD401" i="11"/>
  <c r="AI401" i="11"/>
  <c r="AC401" i="11"/>
  <c r="AK533" i="11"/>
  <c r="AS533" i="11"/>
  <c r="AQ661" i="11"/>
  <c r="AP661" i="11"/>
  <c r="AJ669" i="11"/>
  <c r="AQ671" i="11"/>
  <c r="AN671" i="11"/>
  <c r="AK685" i="11"/>
  <c r="AM685" i="11"/>
  <c r="AU685" i="11"/>
  <c r="AT691" i="11"/>
  <c r="AJ701" i="11"/>
  <c r="AL701" i="11"/>
  <c r="AP703" i="11"/>
  <c r="AJ703" i="11"/>
  <c r="AE713" i="11"/>
  <c r="AL719" i="11"/>
  <c r="AS719" i="11"/>
  <c r="AJ725" i="11"/>
  <c r="AO734" i="11"/>
  <c r="AI734" i="11"/>
  <c r="AE745" i="11"/>
  <c r="AU745" i="11"/>
  <c r="AL759" i="11"/>
  <c r="AC759" i="11"/>
  <c r="AS759" i="11"/>
  <c r="AI771" i="11"/>
  <c r="AP776" i="11"/>
  <c r="AH799" i="11"/>
  <c r="AE799" i="11"/>
  <c r="AU799" i="11"/>
  <c r="AT805" i="11"/>
  <c r="AU805" i="11"/>
  <c r="AQ817" i="11"/>
  <c r="AP817" i="11"/>
  <c r="AK830" i="11"/>
  <c r="AE830" i="11"/>
  <c r="AU830" i="11"/>
  <c r="AP844" i="11"/>
  <c r="AO844" i="11"/>
  <c r="AR846" i="11"/>
  <c r="AG852" i="11"/>
  <c r="AN866" i="11"/>
  <c r="AD866" i="11"/>
  <c r="AJ870" i="11"/>
  <c r="AR876" i="11"/>
  <c r="AI876" i="11"/>
  <c r="AR878" i="11"/>
  <c r="AL886" i="11"/>
  <c r="AC886" i="11"/>
  <c r="AR892" i="11"/>
  <c r="AO892" i="11"/>
  <c r="AI896" i="11"/>
  <c r="AT900" i="11"/>
  <c r="AC908" i="11"/>
  <c r="AF908" i="11"/>
  <c r="AP914" i="11"/>
  <c r="AJ924" i="11"/>
  <c r="AC932" i="11"/>
  <c r="AC957" i="11"/>
  <c r="AC959" i="11"/>
  <c r="AQ961" i="11"/>
  <c r="AP971" i="11"/>
  <c r="AL971" i="11"/>
  <c r="AC986" i="11"/>
  <c r="AO986" i="11"/>
  <c r="AK986" i="11"/>
  <c r="AU992" i="11"/>
  <c r="AH994" i="11"/>
  <c r="AC994" i="11"/>
  <c r="AU994" i="11"/>
  <c r="AT1002" i="11"/>
  <c r="AG310" i="11"/>
  <c r="AC310" i="11"/>
  <c r="AO310" i="11"/>
  <c r="AJ322" i="11"/>
  <c r="AP338" i="11"/>
  <c r="AC370" i="11"/>
  <c r="AE370" i="11"/>
  <c r="AT381" i="11"/>
  <c r="AN383" i="11"/>
  <c r="AP383" i="11"/>
  <c r="AU383" i="11"/>
  <c r="AL395" i="11"/>
  <c r="AI395" i="11"/>
  <c r="AN395" i="11"/>
  <c r="AU403" i="11"/>
  <c r="AQ403" i="11"/>
  <c r="AI443" i="11"/>
  <c r="AI471" i="11"/>
  <c r="AE473" i="11"/>
  <c r="AL477" i="11"/>
  <c r="AF479" i="11"/>
  <c r="AS487" i="11"/>
  <c r="AJ491" i="11"/>
  <c r="AP506" i="11"/>
  <c r="AI510" i="11"/>
  <c r="AM514" i="11"/>
  <c r="AF522" i="11"/>
  <c r="AI539" i="11"/>
  <c r="AN541" i="11"/>
  <c r="AK541" i="11"/>
  <c r="AH541" i="11"/>
  <c r="AD541" i="11"/>
  <c r="AF559" i="11"/>
  <c r="AU559" i="11"/>
  <c r="AF565" i="11"/>
  <c r="AR565" i="11"/>
  <c r="AQ565" i="11"/>
  <c r="AO565" i="11"/>
  <c r="AS565" i="11"/>
  <c r="AP565" i="11"/>
  <c r="AE587" i="11"/>
  <c r="AJ587" i="11"/>
  <c r="AF836" i="11"/>
  <c r="AU836" i="11"/>
  <c r="AO838" i="11"/>
  <c r="AL838" i="11"/>
  <c r="AI838" i="11"/>
  <c r="AH848" i="11"/>
  <c r="AO862" i="11"/>
  <c r="AI862" i="11"/>
  <c r="AR872" i="11"/>
  <c r="AM872" i="11"/>
  <c r="AT874" i="11"/>
  <c r="AT878" i="11"/>
  <c r="AF880" i="11"/>
  <c r="AL880" i="11"/>
  <c r="AD896" i="11"/>
  <c r="AO914" i="11"/>
  <c r="AL914" i="11"/>
  <c r="AI924" i="11"/>
  <c r="AF924" i="11"/>
  <c r="AG932" i="11"/>
  <c r="AF932" i="11"/>
  <c r="AN959" i="11"/>
  <c r="AK959" i="11"/>
  <c r="AT965" i="11"/>
  <c r="AT971" i="11"/>
  <c r="AP975" i="11"/>
  <c r="AE988" i="11"/>
  <c r="AR988" i="11"/>
  <c r="AG304" i="11"/>
  <c r="AR327" i="11"/>
  <c r="AI340" i="11"/>
  <c r="AE340" i="11"/>
  <c r="AO340" i="11"/>
  <c r="AL366" i="11"/>
  <c r="AM372" i="11"/>
  <c r="AJ372" i="11"/>
  <c r="AE391" i="11"/>
  <c r="AQ391" i="11"/>
  <c r="AS391" i="11"/>
  <c r="AG405" i="11"/>
  <c r="AH405" i="11"/>
  <c r="AJ405" i="11"/>
  <c r="AI408" i="11"/>
  <c r="AT408" i="11"/>
  <c r="AU408" i="11"/>
  <c r="AS410" i="11"/>
  <c r="AE410" i="11"/>
  <c r="AN410" i="11"/>
  <c r="AO410" i="11"/>
  <c r="AP410" i="11"/>
  <c r="AQ410" i="11"/>
  <c r="AT412" i="11"/>
  <c r="AR412" i="11"/>
  <c r="AO412" i="11"/>
  <c r="AG414" i="11"/>
  <c r="AF414" i="11"/>
  <c r="AL414" i="11"/>
  <c r="AH414" i="11"/>
  <c r="AT414" i="11"/>
  <c r="AQ414" i="11"/>
  <c r="AN416" i="11"/>
  <c r="AU416" i="11"/>
  <c r="AF437" i="11"/>
  <c r="AD437" i="11"/>
  <c r="AC437" i="11"/>
  <c r="AQ437" i="11"/>
  <c r="AS437" i="11"/>
  <c r="AP437" i="11"/>
  <c r="AS439" i="11"/>
  <c r="AP439" i="11"/>
  <c r="AK439" i="11"/>
  <c r="AN439" i="11"/>
  <c r="AF441" i="11"/>
  <c r="AG441" i="11"/>
  <c r="AH441" i="11"/>
  <c r="AL441" i="11"/>
  <c r="AS441" i="11"/>
  <c r="AP441" i="11"/>
  <c r="AC443" i="11"/>
  <c r="AR443" i="11"/>
  <c r="AT443" i="11"/>
  <c r="AQ443" i="11"/>
  <c r="AN443" i="11"/>
  <c r="AF445" i="11"/>
  <c r="AJ445" i="11"/>
  <c r="AK445" i="11"/>
  <c r="AN445" i="11"/>
  <c r="AO445" i="11"/>
  <c r="AS445" i="11"/>
  <c r="AP445" i="11"/>
  <c r="AM455" i="11"/>
  <c r="AD455" i="11"/>
  <c r="AJ455" i="11"/>
  <c r="AT455" i="11"/>
  <c r="AN455" i="11"/>
  <c r="AE471" i="11"/>
  <c r="AU471" i="11"/>
  <c r="AT471" i="11"/>
  <c r="AQ471" i="11"/>
  <c r="AN471" i="11"/>
  <c r="AO473" i="11"/>
  <c r="AU473" i="11"/>
  <c r="AQ473" i="11"/>
  <c r="AP473" i="11"/>
  <c r="AK475" i="11"/>
  <c r="AF475" i="11"/>
  <c r="AL475" i="11"/>
  <c r="AT475" i="11"/>
  <c r="AQ475" i="11"/>
  <c r="AN475" i="11"/>
  <c r="AF477" i="11"/>
  <c r="AC477" i="11"/>
  <c r="AK477" i="11"/>
  <c r="AR477" i="11"/>
  <c r="AS477" i="11"/>
  <c r="AC479" i="11"/>
  <c r="AD479" i="11"/>
  <c r="AT479" i="11"/>
  <c r="AQ479" i="11"/>
  <c r="AN479" i="11"/>
  <c r="AR481" i="11"/>
  <c r="AH481" i="11"/>
  <c r="AS481" i="11"/>
  <c r="AP481" i="11"/>
  <c r="AM487" i="11"/>
  <c r="AE487" i="11"/>
  <c r="AT487" i="11"/>
  <c r="AQ487" i="11"/>
  <c r="AN487" i="11"/>
  <c r="AE489" i="11"/>
  <c r="AC489" i="11"/>
  <c r="AP489" i="11"/>
  <c r="AK491" i="11"/>
  <c r="AD491" i="11"/>
  <c r="AR491" i="11"/>
  <c r="AT491" i="11"/>
  <c r="AQ491" i="11"/>
  <c r="AN491" i="11"/>
  <c r="AG506" i="11"/>
  <c r="AU506" i="11"/>
  <c r="AR506" i="11"/>
  <c r="AT506" i="11"/>
  <c r="AQ506" i="11"/>
  <c r="AQ508" i="11"/>
  <c r="AN508" i="11"/>
  <c r="AU508" i="11"/>
  <c r="AR508" i="11"/>
  <c r="AO508" i="11"/>
  <c r="AH510" i="11"/>
  <c r="AS510" i="11"/>
  <c r="AL510" i="11"/>
  <c r="AQ510" i="11"/>
  <c r="AF512" i="11"/>
  <c r="AQ512" i="11"/>
  <c r="AU512" i="11"/>
  <c r="AR512" i="11"/>
  <c r="AO512" i="11"/>
  <c r="AG514" i="11"/>
  <c r="AP514" i="11"/>
  <c r="AC514" i="11"/>
  <c r="AD514" i="11"/>
  <c r="AT514" i="11"/>
  <c r="AG522" i="11"/>
  <c r="AH522" i="11"/>
  <c r="AO522" i="11"/>
  <c r="AS522" i="11"/>
  <c r="AT522" i="11"/>
  <c r="AQ522" i="11"/>
  <c r="AT524" i="11"/>
  <c r="AU524" i="11"/>
  <c r="AR524" i="11"/>
  <c r="AO524" i="11"/>
  <c r="AG526" i="11"/>
  <c r="AN526" i="11"/>
  <c r="AD526" i="11"/>
  <c r="AT526" i="11"/>
  <c r="AQ526" i="11"/>
  <c r="AN559" i="11"/>
  <c r="AK561" i="11"/>
  <c r="AJ561" i="11"/>
  <c r="AT561" i="11"/>
  <c r="AD567" i="11"/>
  <c r="AI567" i="11"/>
  <c r="AU567" i="11"/>
  <c r="AL587" i="11"/>
  <c r="AI655" i="11"/>
  <c r="AR655" i="11"/>
  <c r="AR661" i="11"/>
  <c r="AI663" i="11"/>
  <c r="AS663" i="11"/>
  <c r="AQ667" i="11"/>
  <c r="AK667" i="11"/>
  <c r="AM667" i="11"/>
  <c r="AI687" i="11"/>
  <c r="AL687" i="11"/>
  <c r="AO689" i="11"/>
  <c r="AE693" i="11"/>
  <c r="AU693" i="11"/>
  <c r="AI707" i="11"/>
  <c r="AP707" i="11"/>
  <c r="AH715" i="11"/>
  <c r="AM715" i="11"/>
  <c r="AR717" i="11"/>
  <c r="AR723" i="11"/>
  <c r="AE741" i="11"/>
  <c r="AH747" i="11"/>
  <c r="AD747" i="11"/>
  <c r="AP751" i="11"/>
  <c r="AJ751" i="11"/>
  <c r="AJ760" i="11"/>
  <c r="AD760" i="11"/>
  <c r="AT760" i="11"/>
  <c r="AD797" i="11"/>
  <c r="AI801" i="11"/>
  <c r="AD801" i="11"/>
  <c r="AU803" i="11"/>
  <c r="AH803" i="11"/>
  <c r="AH815" i="11"/>
  <c r="AN815" i="11"/>
  <c r="AU815" i="11"/>
  <c r="AG828" i="11"/>
  <c r="AI832" i="11"/>
  <c r="AG844" i="11"/>
  <c r="AM852" i="11"/>
  <c r="AT860" i="11"/>
  <c r="AF866" i="11"/>
  <c r="AI866" i="11"/>
  <c r="AJ876" i="11"/>
  <c r="AP876" i="11"/>
  <c r="AH878" i="11"/>
  <c r="AP886" i="11"/>
  <c r="AT898" i="11"/>
  <c r="AE898" i="11"/>
  <c r="AK902" i="11"/>
  <c r="AM902" i="11"/>
  <c r="AL906" i="11"/>
  <c r="AI906" i="11"/>
  <c r="AO912" i="11"/>
  <c r="AL916" i="11"/>
  <c r="AO926" i="11"/>
  <c r="AR926" i="11"/>
  <c r="AO932" i="11"/>
  <c r="AE963" i="11"/>
  <c r="AP963" i="11"/>
  <c r="AO969" i="11"/>
  <c r="AH969" i="11"/>
  <c r="AQ973" i="11"/>
  <c r="AN973" i="11"/>
  <c r="AG975" i="11"/>
  <c r="AJ975" i="11"/>
  <c r="AH982" i="11"/>
  <c r="AL988" i="11"/>
  <c r="AN1000" i="11"/>
  <c r="AT1000" i="11"/>
  <c r="AM304" i="11"/>
  <c r="AK306" i="11"/>
  <c r="AH306" i="11"/>
  <c r="AG306" i="11"/>
  <c r="AN310" i="11"/>
  <c r="AJ320" i="11"/>
  <c r="AO327" i="11"/>
  <c r="AO330" i="11"/>
  <c r="AI330" i="11"/>
  <c r="AO338" i="11"/>
  <c r="AH340" i="11"/>
  <c r="AH342" i="11"/>
  <c r="AE342" i="11"/>
  <c r="AS342" i="11"/>
  <c r="AU366" i="11"/>
  <c r="AL372" i="11"/>
  <c r="AI385" i="11"/>
  <c r="AS385" i="11"/>
  <c r="AS387" i="11"/>
  <c r="AO387" i="11"/>
  <c r="AC387" i="11"/>
  <c r="AN387" i="11"/>
  <c r="AP397" i="11"/>
  <c r="AK403" i="11"/>
  <c r="AT405" i="11"/>
  <c r="AL408" i="11"/>
  <c r="AD408" i="11"/>
  <c r="AR410" i="11"/>
  <c r="AN412" i="11"/>
  <c r="AN414" i="11"/>
  <c r="AE414" i="11"/>
  <c r="AG416" i="11"/>
  <c r="AU439" i="11"/>
  <c r="AR439" i="11"/>
  <c r="AJ441" i="11"/>
  <c r="AK443" i="11"/>
  <c r="AU443" i="11"/>
  <c r="AU455" i="11"/>
  <c r="AG473" i="11"/>
  <c r="AH475" i="11"/>
  <c r="AJ477" i="11"/>
  <c r="AM481" i="11"/>
  <c r="AT481" i="11"/>
  <c r="AJ489" i="11"/>
  <c r="AT489" i="11"/>
  <c r="AH491" i="11"/>
  <c r="AH506" i="11"/>
  <c r="AP508" i="11"/>
  <c r="AJ512" i="11"/>
  <c r="AK522" i="11"/>
  <c r="AK524" i="11"/>
  <c r="AS524" i="11"/>
  <c r="AN531" i="11"/>
  <c r="AT531" i="11"/>
  <c r="AC533" i="11"/>
  <c r="AF537" i="11"/>
  <c r="AG537" i="11"/>
  <c r="AK537" i="11"/>
  <c r="AQ537" i="11"/>
  <c r="AS537" i="11"/>
  <c r="AP537" i="11"/>
  <c r="AT565" i="11"/>
  <c r="AP567" i="11"/>
  <c r="AD571" i="11"/>
  <c r="AQ571" i="11"/>
  <c r="AP571" i="11"/>
  <c r="AL984" i="11"/>
  <c r="AF984" i="11"/>
  <c r="AR994" i="11"/>
  <c r="AP1000" i="11"/>
  <c r="AR306" i="11"/>
  <c r="AL306" i="11"/>
  <c r="AF322" i="11"/>
  <c r="AP340" i="11"/>
  <c r="AJ340" i="11"/>
  <c r="AG340" i="11"/>
  <c r="AH368" i="11"/>
  <c r="AI368" i="11"/>
  <c r="AR370" i="11"/>
  <c r="AO383" i="11"/>
  <c r="AL383" i="11"/>
  <c r="AI383" i="11"/>
  <c r="AG391" i="11"/>
  <c r="AJ391" i="11"/>
  <c r="AQ393" i="11"/>
  <c r="AQ401" i="11"/>
  <c r="AK401" i="11"/>
  <c r="AO531" i="11"/>
  <c r="AL531" i="11"/>
  <c r="AI531" i="11"/>
  <c r="AC531" i="11"/>
  <c r="AF531" i="11"/>
  <c r="AS535" i="11"/>
  <c r="AN535" i="11"/>
  <c r="AD537" i="11"/>
  <c r="AO539" i="11"/>
  <c r="AL539" i="11"/>
  <c r="AF539" i="11"/>
  <c r="AJ543" i="11"/>
  <c r="AD543" i="11"/>
  <c r="AT543" i="11"/>
  <c r="AQ543" i="11"/>
  <c r="AN543" i="11"/>
  <c r="AM549" i="11"/>
  <c r="AO559" i="11"/>
  <c r="AL559" i="11"/>
  <c r="AI559" i="11"/>
  <c r="AE559" i="11"/>
  <c r="AR563" i="11"/>
  <c r="AT563" i="11"/>
  <c r="AQ563" i="11"/>
  <c r="AO567" i="11"/>
  <c r="AL567" i="11"/>
  <c r="AF567" i="11"/>
  <c r="AO571" i="11"/>
  <c r="AL571" i="11"/>
  <c r="AI571" i="11"/>
  <c r="AK571" i="11"/>
  <c r="AI583" i="11"/>
  <c r="AS583" i="11"/>
  <c r="AO587" i="11"/>
  <c r="AI587" i="11"/>
  <c r="AQ587" i="11"/>
  <c r="AF587" i="11"/>
  <c r="AO589" i="11"/>
  <c r="AC589" i="11"/>
  <c r="AM591" i="11"/>
  <c r="AT591" i="11"/>
  <c r="AJ591" i="11"/>
  <c r="AI593" i="11"/>
  <c r="AK593" i="11"/>
  <c r="AH595" i="11"/>
  <c r="AG595" i="11"/>
  <c r="AR595" i="11"/>
  <c r="AC597" i="11"/>
  <c r="AP597" i="11"/>
  <c r="AI597" i="11"/>
  <c r="AN675" i="11"/>
  <c r="AK675" i="11"/>
  <c r="AI675" i="11"/>
  <c r="AU675" i="11"/>
  <c r="AO705" i="11"/>
  <c r="AI705" i="11"/>
  <c r="AH705" i="11"/>
  <c r="AD705" i="11"/>
  <c r="AM739" i="11"/>
  <c r="AJ739" i="11"/>
  <c r="AO739" i="11"/>
  <c r="AE739" i="11"/>
  <c r="AI739" i="11"/>
  <c r="AM767" i="11"/>
  <c r="AJ767" i="11"/>
  <c r="AG767" i="11"/>
  <c r="AT767" i="11"/>
  <c r="AM898" i="11"/>
  <c r="AG898" i="11"/>
  <c r="AT908" i="11"/>
  <c r="AO908" i="11"/>
  <c r="AM912" i="11"/>
  <c r="AL924" i="11"/>
  <c r="AM924" i="11"/>
  <c r="AM959" i="11"/>
  <c r="AD959" i="11"/>
  <c r="AK961" i="11"/>
  <c r="AS969" i="11"/>
  <c r="AL977" i="11"/>
  <c r="AR977" i="11"/>
  <c r="AN982" i="11"/>
  <c r="AJ988" i="11"/>
  <c r="AM988" i="11"/>
  <c r="AG988" i="11"/>
  <c r="AD992" i="11"/>
  <c r="AJ1002" i="11"/>
  <c r="AD1002" i="11"/>
  <c r="AP304" i="11"/>
  <c r="AR310" i="11"/>
  <c r="AL310" i="11"/>
  <c r="AJ330" i="11"/>
  <c r="AD330" i="11"/>
  <c r="AR338" i="11"/>
  <c r="AJ364" i="11"/>
  <c r="AG364" i="11"/>
  <c r="AH372" i="11"/>
  <c r="AQ381" i="11"/>
  <c r="AL387" i="11"/>
  <c r="AI387" i="11"/>
  <c r="AF387" i="11"/>
  <c r="AJ389" i="11"/>
  <c r="AG395" i="11"/>
  <c r="AF395" i="11"/>
  <c r="AQ397" i="11"/>
  <c r="AN397" i="11"/>
  <c r="AQ405" i="11"/>
  <c r="AM408" i="11"/>
  <c r="AJ408" i="11"/>
  <c r="AE408" i="11"/>
  <c r="AF410" i="11"/>
  <c r="AI410" i="11"/>
  <c r="AC412" i="11"/>
  <c r="AM412" i="11"/>
  <c r="AJ412" i="11"/>
  <c r="AD412" i="11"/>
  <c r="AR414" i="11"/>
  <c r="AP416" i="11"/>
  <c r="AQ416" i="11"/>
  <c r="AM416" i="11"/>
  <c r="AJ416" i="11"/>
  <c r="AF416" i="11"/>
  <c r="AK437" i="11"/>
  <c r="AH437" i="11"/>
  <c r="AO439" i="11"/>
  <c r="AL439" i="11"/>
  <c r="AI439" i="11"/>
  <c r="AT439" i="11"/>
  <c r="AN441" i="11"/>
  <c r="AK441" i="11"/>
  <c r="AO443" i="11"/>
  <c r="AF443" i="11"/>
  <c r="AQ445" i="11"/>
  <c r="AO455" i="11"/>
  <c r="AL455" i="11"/>
  <c r="AI455" i="11"/>
  <c r="AQ455" i="11"/>
  <c r="AO471" i="11"/>
  <c r="AL471" i="11"/>
  <c r="AF471" i="11"/>
  <c r="AN473" i="11"/>
  <c r="AK473" i="11"/>
  <c r="AM473" i="11"/>
  <c r="AQ477" i="11"/>
  <c r="AN477" i="11"/>
  <c r="AH477" i="11"/>
  <c r="AO479" i="11"/>
  <c r="AI479" i="11"/>
  <c r="AQ481" i="11"/>
  <c r="AN481" i="11"/>
  <c r="AK481" i="11"/>
  <c r="AI481" i="11"/>
  <c r="AO487" i="11"/>
  <c r="AL487" i="11"/>
  <c r="AI487" i="11"/>
  <c r="AF487" i="11"/>
  <c r="AN489" i="11"/>
  <c r="AK489" i="11"/>
  <c r="AH489" i="11"/>
  <c r="AF491" i="11"/>
  <c r="AO506" i="11"/>
  <c r="AL506" i="11"/>
  <c r="AE506" i="11"/>
  <c r="AJ508" i="11"/>
  <c r="AM508" i="11"/>
  <c r="AR510" i="11"/>
  <c r="AO510" i="11"/>
  <c r="AU510" i="11"/>
  <c r="AM512" i="11"/>
  <c r="AP512" i="11"/>
  <c r="AR514" i="11"/>
  <c r="AO514" i="11"/>
  <c r="AL514" i="11"/>
  <c r="AI514" i="11"/>
  <c r="AR522" i="11"/>
  <c r="AL522" i="11"/>
  <c r="AI522" i="11"/>
  <c r="AP524" i="11"/>
  <c r="AM524" i="11"/>
  <c r="AG524" i="11"/>
  <c r="AM526" i="11"/>
  <c r="AL526" i="11"/>
  <c r="AI526" i="11"/>
  <c r="AI533" i="11"/>
  <c r="AF533" i="11"/>
  <c r="AR533" i="11"/>
  <c r="AL533" i="11"/>
  <c r="AP533" i="11"/>
  <c r="AU535" i="11"/>
  <c r="AN537" i="11"/>
  <c r="AI541" i="11"/>
  <c r="AF541" i="11"/>
  <c r="AT541" i="11"/>
  <c r="AS541" i="11"/>
  <c r="AI561" i="11"/>
  <c r="AF561" i="11"/>
  <c r="AO561" i="11"/>
  <c r="AP561" i="11"/>
  <c r="AC563" i="11"/>
  <c r="AU563" i="11"/>
  <c r="AN565" i="11"/>
  <c r="AH565" i="11"/>
  <c r="AL569" i="11"/>
  <c r="AM581" i="11"/>
  <c r="AO581" i="11"/>
  <c r="AM585" i="11"/>
  <c r="AO585" i="11"/>
  <c r="AP589" i="11"/>
  <c r="AQ589" i="11"/>
  <c r="AC591" i="11"/>
  <c r="AL591" i="11"/>
  <c r="AS593" i="11"/>
  <c r="AO595" i="11"/>
  <c r="AI595" i="11"/>
  <c r="AJ894" i="11"/>
  <c r="AO902" i="11"/>
  <c r="AL902" i="11"/>
  <c r="AI902" i="11"/>
  <c r="AF914" i="11"/>
  <c r="AS914" i="11"/>
  <c r="AT916" i="11"/>
  <c r="AL932" i="11"/>
  <c r="AQ963" i="11"/>
  <c r="AS963" i="11"/>
  <c r="AL973" i="11"/>
  <c r="AM973" i="11"/>
  <c r="AJ973" i="11"/>
  <c r="AG973" i="11"/>
  <c r="AI984" i="11"/>
  <c r="AR986" i="11"/>
  <c r="AL994" i="11"/>
  <c r="AJ306" i="11"/>
  <c r="AI306" i="11"/>
  <c r="AP308" i="11"/>
  <c r="AL322" i="11"/>
  <c r="AI322" i="11"/>
  <c r="AC340" i="11"/>
  <c r="AR342" i="11"/>
  <c r="AO342" i="11"/>
  <c r="AM368" i="11"/>
  <c r="AG383" i="11"/>
  <c r="AJ383" i="11"/>
  <c r="AQ385" i="11"/>
  <c r="AN385" i="11"/>
  <c r="AK385" i="11"/>
  <c r="AJ401" i="11"/>
  <c r="AO403" i="11"/>
  <c r="AK410" i="11"/>
  <c r="AE445" i="11"/>
  <c r="AL524" i="11"/>
  <c r="AG531" i="11"/>
  <c r="AJ531" i="11"/>
  <c r="AJ535" i="11"/>
  <c r="AO535" i="11"/>
  <c r="AL535" i="11"/>
  <c r="AI535" i="11"/>
  <c r="AF535" i="11"/>
  <c r="AG539" i="11"/>
  <c r="AR539" i="11"/>
  <c r="AT539" i="11"/>
  <c r="AO543" i="11"/>
  <c r="AL543" i="11"/>
  <c r="AI543" i="11"/>
  <c r="AF543" i="11"/>
  <c r="AG559" i="11"/>
  <c r="AP559" i="11"/>
  <c r="AT559" i="11"/>
  <c r="AQ559" i="11"/>
  <c r="AM561" i="11"/>
  <c r="AO563" i="11"/>
  <c r="AL563" i="11"/>
  <c r="AI563" i="11"/>
  <c r="AF563" i="11"/>
  <c r="AG567" i="11"/>
  <c r="AS567" i="11"/>
  <c r="AM567" i="11"/>
  <c r="AT567" i="11"/>
  <c r="AQ567" i="11"/>
  <c r="AK569" i="11"/>
  <c r="AH569" i="11"/>
  <c r="AN581" i="11"/>
  <c r="AK581" i="11"/>
  <c r="AK585" i="11"/>
  <c r="AH585" i="11"/>
  <c r="AP587" i="11"/>
  <c r="AN683" i="11"/>
  <c r="AK683" i="11"/>
  <c r="AI683" i="11"/>
  <c r="AG683" i="11"/>
  <c r="AM683" i="11"/>
  <c r="AM727" i="11"/>
  <c r="AJ727" i="11"/>
  <c r="AN727" i="11"/>
  <c r="AT727" i="11"/>
  <c r="AC727" i="11"/>
  <c r="AN752" i="11"/>
  <c r="AK752" i="11"/>
  <c r="AH752" i="11"/>
  <c r="AD752" i="11"/>
  <c r="AM752" i="11"/>
  <c r="AO778" i="11"/>
  <c r="AL778" i="11"/>
  <c r="AH778" i="11"/>
  <c r="AE778" i="11"/>
  <c r="AM778" i="11"/>
  <c r="AK589" i="11"/>
  <c r="AO591" i="11"/>
  <c r="AI591" i="11"/>
  <c r="AR591" i="11"/>
  <c r="AQ593" i="11"/>
  <c r="AN593" i="11"/>
  <c r="AH593" i="11"/>
  <c r="AL595" i="11"/>
  <c r="AJ595" i="11"/>
  <c r="AN597" i="11"/>
  <c r="AH597" i="11"/>
  <c r="AS599" i="11"/>
  <c r="AP599" i="11"/>
  <c r="AT599" i="11"/>
  <c r="AQ599" i="11"/>
  <c r="AN599" i="11"/>
  <c r="AJ600" i="11"/>
  <c r="AG600" i="11"/>
  <c r="AG602" i="11"/>
  <c r="AS602" i="11"/>
  <c r="AP602" i="11"/>
  <c r="AT602" i="11"/>
  <c r="AQ602" i="11"/>
  <c r="AJ604" i="11"/>
  <c r="AG604" i="11"/>
  <c r="AC606" i="11"/>
  <c r="AP606" i="11"/>
  <c r="AD606" i="11"/>
  <c r="AF621" i="11"/>
  <c r="AO621" i="11"/>
  <c r="AG621" i="11"/>
  <c r="AR621" i="11"/>
  <c r="AP621" i="11"/>
  <c r="AL623" i="11"/>
  <c r="AN625" i="11"/>
  <c r="AO625" i="11"/>
  <c r="AU625" i="11"/>
  <c r="AK627" i="11"/>
  <c r="AE629" i="11"/>
  <c r="AH629" i="11"/>
  <c r="AC629" i="11"/>
  <c r="AQ629" i="11"/>
  <c r="AK631" i="11"/>
  <c r="AP633" i="11"/>
  <c r="AD633" i="11"/>
  <c r="AC633" i="11"/>
  <c r="AT633" i="11"/>
  <c r="AQ633" i="11"/>
  <c r="AN633" i="11"/>
  <c r="AH635" i="11"/>
  <c r="AS637" i="11"/>
  <c r="AD637" i="11"/>
  <c r="AQ637" i="11"/>
  <c r="AL645" i="11"/>
  <c r="AI645" i="11"/>
  <c r="AF645" i="11"/>
  <c r="AL677" i="11"/>
  <c r="AI677" i="11"/>
  <c r="AQ677" i="11"/>
  <c r="AK695" i="11"/>
  <c r="AO709" i="11"/>
  <c r="AL709" i="11"/>
  <c r="AI709" i="11"/>
  <c r="AN709" i="11"/>
  <c r="AN728" i="11"/>
  <c r="AK728" i="11"/>
  <c r="AH728" i="11"/>
  <c r="AO728" i="11"/>
  <c r="AT735" i="11"/>
  <c r="AM743" i="11"/>
  <c r="AJ743" i="11"/>
  <c r="AG743" i="11"/>
  <c r="AH743" i="11"/>
  <c r="AL754" i="11"/>
  <c r="AI754" i="11"/>
  <c r="AQ754" i="11"/>
  <c r="AQ769" i="11"/>
  <c r="AN769" i="11"/>
  <c r="AH769" i="11"/>
  <c r="AN772" i="11"/>
  <c r="AK781" i="11"/>
  <c r="AE781" i="11"/>
  <c r="AT781" i="11"/>
  <c r="AO783" i="11"/>
  <c r="AO787" i="11"/>
  <c r="AR787" i="11"/>
  <c r="AE789" i="11"/>
  <c r="AE791" i="11"/>
  <c r="AL823" i="11"/>
  <c r="AI823" i="11"/>
  <c r="AP823" i="11"/>
  <c r="AD823" i="11"/>
  <c r="AR559" i="11"/>
  <c r="AK591" i="11"/>
  <c r="AD602" i="11"/>
  <c r="AC625" i="11"/>
  <c r="AN651" i="11"/>
  <c r="AK651" i="11"/>
  <c r="AL651" i="11"/>
  <c r="AM651" i="11"/>
  <c r="AP675" i="11"/>
  <c r="AN679" i="11"/>
  <c r="AH679" i="11"/>
  <c r="AG679" i="11"/>
  <c r="AD697" i="11"/>
  <c r="AE697" i="11"/>
  <c r="AN697" i="11"/>
  <c r="AP697" i="11"/>
  <c r="AP705" i="11"/>
  <c r="AM711" i="11"/>
  <c r="AJ711" i="11"/>
  <c r="AL711" i="11"/>
  <c r="AD711" i="11"/>
  <c r="AM735" i="11"/>
  <c r="AJ735" i="11"/>
  <c r="AE735" i="11"/>
  <c r="AU739" i="11"/>
  <c r="AN744" i="11"/>
  <c r="AK744" i="11"/>
  <c r="AH744" i="11"/>
  <c r="AL744" i="11"/>
  <c r="AC752" i="11"/>
  <c r="AI758" i="11"/>
  <c r="AF758" i="11"/>
  <c r="AQ758" i="11"/>
  <c r="AO767" i="11"/>
  <c r="AM772" i="11"/>
  <c r="AJ772" i="11"/>
  <c r="AG772" i="11"/>
  <c r="AS772" i="11"/>
  <c r="AF778" i="11"/>
  <c r="AN789" i="11"/>
  <c r="AK789" i="11"/>
  <c r="AS789" i="11"/>
  <c r="AI789" i="11"/>
  <c r="AI795" i="11"/>
  <c r="AU795" i="11"/>
  <c r="AL827" i="11"/>
  <c r="AI827" i="11"/>
  <c r="AU827" i="11"/>
  <c r="AM827" i="11"/>
  <c r="AF827" i="11"/>
  <c r="AF922" i="11"/>
  <c r="AQ922" i="11"/>
  <c r="AM922" i="11"/>
  <c r="AL922" i="11"/>
  <c r="AI922" i="11"/>
  <c r="AK947" i="11"/>
  <c r="AH947" i="11"/>
  <c r="AR947" i="11"/>
  <c r="AD947" i="11"/>
  <c r="AI569" i="11"/>
  <c r="AF569" i="11"/>
  <c r="AC569" i="11"/>
  <c r="AS569" i="11"/>
  <c r="AP569" i="11"/>
  <c r="AG571" i="11"/>
  <c r="AH571" i="11"/>
  <c r="AN571" i="11"/>
  <c r="AI581" i="11"/>
  <c r="AF581" i="11"/>
  <c r="AJ581" i="11"/>
  <c r="AS581" i="11"/>
  <c r="AP581" i="11"/>
  <c r="AG583" i="11"/>
  <c r="AR583" i="11"/>
  <c r="AQ583" i="11"/>
  <c r="AI585" i="11"/>
  <c r="AF585" i="11"/>
  <c r="AG585" i="11"/>
  <c r="AS585" i="11"/>
  <c r="AP585" i="11"/>
  <c r="AS587" i="11"/>
  <c r="AT587" i="11"/>
  <c r="AI589" i="11"/>
  <c r="AF589" i="11"/>
  <c r="AR589" i="11"/>
  <c r="AS589" i="11"/>
  <c r="AG591" i="11"/>
  <c r="AE591" i="11"/>
  <c r="AQ591" i="11"/>
  <c r="AF593" i="11"/>
  <c r="AC593" i="11"/>
  <c r="AP593" i="11"/>
  <c r="AK595" i="11"/>
  <c r="AT595" i="11"/>
  <c r="AN595" i="11"/>
  <c r="AF597" i="11"/>
  <c r="AO597" i="11"/>
  <c r="AS597" i="11"/>
  <c r="AD599" i="11"/>
  <c r="AO599" i="11"/>
  <c r="AL599" i="11"/>
  <c r="AI599" i="11"/>
  <c r="AJ599" i="11"/>
  <c r="AF599" i="11"/>
  <c r="AK600" i="11"/>
  <c r="AH600" i="11"/>
  <c r="AE600" i="11"/>
  <c r="AU600" i="11"/>
  <c r="AR600" i="11"/>
  <c r="AO600" i="11"/>
  <c r="AL602" i="11"/>
  <c r="AR602" i="11"/>
  <c r="AO602" i="11"/>
  <c r="AI602" i="11"/>
  <c r="AS604" i="11"/>
  <c r="AQ604" i="11"/>
  <c r="AK604" i="11"/>
  <c r="AU604" i="11"/>
  <c r="AR604" i="11"/>
  <c r="AO604" i="11"/>
  <c r="AR606" i="11"/>
  <c r="AO606" i="11"/>
  <c r="AL606" i="11"/>
  <c r="AM606" i="11"/>
  <c r="AI613" i="11"/>
  <c r="AF613" i="11"/>
  <c r="AJ613" i="11"/>
  <c r="AO613" i="11"/>
  <c r="AE613" i="11"/>
  <c r="AS613" i="11"/>
  <c r="AJ621" i="11"/>
  <c r="AQ621" i="11"/>
  <c r="AN621" i="11"/>
  <c r="AK621" i="11"/>
  <c r="AH621" i="11"/>
  <c r="AD623" i="11"/>
  <c r="AH623" i="11"/>
  <c r="AE623" i="11"/>
  <c r="AT623" i="11"/>
  <c r="AN623" i="11"/>
  <c r="AK625" i="11"/>
  <c r="AR625" i="11"/>
  <c r="AF625" i="11"/>
  <c r="AG625" i="11"/>
  <c r="AH625" i="11"/>
  <c r="AT625" i="11"/>
  <c r="AF627" i="11"/>
  <c r="AT627" i="11"/>
  <c r="AC627" i="11"/>
  <c r="AS627" i="11"/>
  <c r="AP627" i="11"/>
  <c r="AJ629" i="11"/>
  <c r="AO629" i="11"/>
  <c r="AL629" i="11"/>
  <c r="AI629" i="11"/>
  <c r="AP629" i="11"/>
  <c r="AF631" i="11"/>
  <c r="AJ631" i="11"/>
  <c r="AU631" i="11"/>
  <c r="AS631" i="11"/>
  <c r="AP631" i="11"/>
  <c r="AE633" i="11"/>
  <c r="AO633" i="11"/>
  <c r="AL633" i="11"/>
  <c r="AF633" i="11"/>
  <c r="AF635" i="11"/>
  <c r="AI635" i="11"/>
  <c r="AU635" i="11"/>
  <c r="AG635" i="11"/>
  <c r="AO635" i="11"/>
  <c r="AS635" i="11"/>
  <c r="AP635" i="11"/>
  <c r="AI637" i="11"/>
  <c r="AL637" i="11"/>
  <c r="AG637" i="11"/>
  <c r="AF637" i="11"/>
  <c r="AS645" i="11"/>
  <c r="AG645" i="11"/>
  <c r="AM645" i="11"/>
  <c r="AJ645" i="11"/>
  <c r="AT645" i="11"/>
  <c r="AF665" i="11"/>
  <c r="AG675" i="11"/>
  <c r="AC677" i="11"/>
  <c r="AL681" i="11"/>
  <c r="AI681" i="11"/>
  <c r="AF681" i="11"/>
  <c r="AJ681" i="11"/>
  <c r="AT683" i="11"/>
  <c r="AS695" i="11"/>
  <c r="AM699" i="11"/>
  <c r="AJ699" i="11"/>
  <c r="AG699" i="11"/>
  <c r="AI699" i="11"/>
  <c r="AJ709" i="11"/>
  <c r="AO721" i="11"/>
  <c r="AL721" i="11"/>
  <c r="AI727" i="11"/>
  <c r="AS728" i="11"/>
  <c r="AL737" i="11"/>
  <c r="AI737" i="11"/>
  <c r="AQ737" i="11"/>
  <c r="AI749" i="11"/>
  <c r="AF749" i="11"/>
  <c r="AT754" i="11"/>
  <c r="AH764" i="11"/>
  <c r="AJ764" i="11"/>
  <c r="AC769" i="11"/>
  <c r="AO774" i="11"/>
  <c r="AL774" i="11"/>
  <c r="AG774" i="11"/>
  <c r="AG791" i="11"/>
  <c r="AT791" i="11"/>
  <c r="AM807" i="11"/>
  <c r="AJ807" i="11"/>
  <c r="AD807" i="11"/>
  <c r="AR807" i="11"/>
  <c r="AN840" i="11"/>
  <c r="AD840" i="11"/>
  <c r="AF840" i="11"/>
  <c r="AH840" i="11"/>
  <c r="AM840" i="11"/>
  <c r="AG840" i="11"/>
  <c r="AI600" i="11"/>
  <c r="AF787" i="11"/>
  <c r="AF795" i="11"/>
  <c r="AL795" i="11"/>
  <c r="AT795" i="11"/>
  <c r="AT807" i="11"/>
  <c r="AQ811" i="11"/>
  <c r="AI813" i="11"/>
  <c r="AR821" i="11"/>
  <c r="AU825" i="11"/>
  <c r="AF825" i="11"/>
  <c r="AP827" i="11"/>
  <c r="AU834" i="11"/>
  <c r="AF854" i="11"/>
  <c r="AH854" i="11"/>
  <c r="AL856" i="11"/>
  <c r="AO856" i="11"/>
  <c r="AN856" i="11"/>
  <c r="AE868" i="11"/>
  <c r="AS868" i="11"/>
  <c r="AP884" i="11"/>
  <c r="AT884" i="11"/>
  <c r="AO884" i="11"/>
  <c r="AC884" i="11"/>
  <c r="AP904" i="11"/>
  <c r="AL904" i="11"/>
  <c r="AE904" i="11"/>
  <c r="AU904" i="11"/>
  <c r="AR904" i="11"/>
  <c r="AO904" i="11"/>
  <c r="AJ934" i="11"/>
  <c r="AC934" i="11"/>
  <c r="AG934" i="11"/>
  <c r="AK951" i="11"/>
  <c r="AH951" i="11"/>
  <c r="AO951" i="11"/>
  <c r="AL951" i="11"/>
  <c r="AQ645" i="11"/>
  <c r="AN645" i="11"/>
  <c r="AD651" i="11"/>
  <c r="AP651" i="11"/>
  <c r="AG665" i="11"/>
  <c r="AE665" i="11"/>
  <c r="AT665" i="11"/>
  <c r="AQ665" i="11"/>
  <c r="AN665" i="11"/>
  <c r="AF675" i="11"/>
  <c r="AR675" i="11"/>
  <c r="AS675" i="11"/>
  <c r="AG677" i="11"/>
  <c r="AU677" i="11"/>
  <c r="AT677" i="11"/>
  <c r="AN677" i="11"/>
  <c r="AE679" i="11"/>
  <c r="AP679" i="11"/>
  <c r="AG681" i="11"/>
  <c r="AK681" i="11"/>
  <c r="AT681" i="11"/>
  <c r="AQ681" i="11"/>
  <c r="AE683" i="11"/>
  <c r="AS683" i="11"/>
  <c r="AI695" i="11"/>
  <c r="AL695" i="11"/>
  <c r="AP695" i="11"/>
  <c r="AG697" i="11"/>
  <c r="AL697" i="11"/>
  <c r="AQ697" i="11"/>
  <c r="AH699" i="11"/>
  <c r="AS699" i="11"/>
  <c r="AU699" i="11"/>
  <c r="AR699" i="11"/>
  <c r="AU705" i="11"/>
  <c r="AT705" i="11"/>
  <c r="AQ705" i="11"/>
  <c r="AG709" i="11"/>
  <c r="AH709" i="11"/>
  <c r="AT709" i="11"/>
  <c r="AH711" i="11"/>
  <c r="AQ711" i="11"/>
  <c r="AJ721" i="11"/>
  <c r="AE721" i="11"/>
  <c r="AT721" i="11"/>
  <c r="AQ721" i="11"/>
  <c r="AH727" i="11"/>
  <c r="AL727" i="11"/>
  <c r="AR727" i="11"/>
  <c r="AI728" i="11"/>
  <c r="AF728" i="11"/>
  <c r="AD728" i="11"/>
  <c r="AP728" i="11"/>
  <c r="AH735" i="11"/>
  <c r="AK735" i="11"/>
  <c r="AR735" i="11"/>
  <c r="AO735" i="11"/>
  <c r="AJ737" i="11"/>
  <c r="AG737" i="11"/>
  <c r="AC737" i="11"/>
  <c r="AT737" i="11"/>
  <c r="AH739" i="11"/>
  <c r="AT739" i="11"/>
  <c r="AS743" i="11"/>
  <c r="AU743" i="11"/>
  <c r="AR743" i="11"/>
  <c r="AO743" i="11"/>
  <c r="AD744" i="11"/>
  <c r="AS744" i="11"/>
  <c r="AP744" i="11"/>
  <c r="AJ749" i="11"/>
  <c r="AG749" i="11"/>
  <c r="AU749" i="11"/>
  <c r="AT749" i="11"/>
  <c r="AQ749" i="11"/>
  <c r="AI752" i="11"/>
  <c r="AT752" i="11"/>
  <c r="AS752" i="11"/>
  <c r="AP752" i="11"/>
  <c r="AG754" i="11"/>
  <c r="AD754" i="11"/>
  <c r="AN754" i="11"/>
  <c r="AG758" i="11"/>
  <c r="AP758" i="11"/>
  <c r="AT758" i="11"/>
  <c r="AF764" i="11"/>
  <c r="AM764" i="11"/>
  <c r="AP764" i="11"/>
  <c r="AK767" i="11"/>
  <c r="AR769" i="11"/>
  <c r="AF769" i="11"/>
  <c r="AO769" i="11"/>
  <c r="AP769" i="11"/>
  <c r="AI772" i="11"/>
  <c r="AU772" i="11"/>
  <c r="AR772" i="11"/>
  <c r="AO772" i="11"/>
  <c r="AC774" i="11"/>
  <c r="AQ774" i="11"/>
  <c r="AJ778" i="11"/>
  <c r="AG778" i="11"/>
  <c r="AK778" i="11"/>
  <c r="AT778" i="11"/>
  <c r="AQ778" i="11"/>
  <c r="AI781" i="11"/>
  <c r="AK785" i="11"/>
  <c r="AH785" i="11"/>
  <c r="AM787" i="11"/>
  <c r="AT787" i="11"/>
  <c r="AN793" i="11"/>
  <c r="AF809" i="11"/>
  <c r="AL811" i="11"/>
  <c r="AF811" i="11"/>
  <c r="AN821" i="11"/>
  <c r="AK821" i="11"/>
  <c r="AH821" i="11"/>
  <c r="AK825" i="11"/>
  <c r="AO834" i="11"/>
  <c r="AI834" i="11"/>
  <c r="AO854" i="11"/>
  <c r="AO888" i="11"/>
  <c r="AI888" i="11"/>
  <c r="AD888" i="11"/>
  <c r="AS904" i="11"/>
  <c r="AK910" i="11"/>
  <c r="AU910" i="11"/>
  <c r="AN939" i="11"/>
  <c r="AK939" i="11"/>
  <c r="AH939" i="11"/>
  <c r="AC939" i="11"/>
  <c r="AG939" i="11"/>
  <c r="AQ979" i="11"/>
  <c r="AF979" i="11"/>
  <c r="AG979" i="11"/>
  <c r="AP979" i="11"/>
  <c r="AD979" i="11"/>
  <c r="AE979" i="11"/>
  <c r="AM979" i="11"/>
  <c r="AL979" i="11"/>
  <c r="AJ665" i="11"/>
  <c r="AM677" i="11"/>
  <c r="AJ679" i="11"/>
  <c r="AJ683" i="11"/>
  <c r="AN699" i="11"/>
  <c r="AF709" i="11"/>
  <c r="AH721" i="11"/>
  <c r="AD737" i="11"/>
  <c r="AN739" i="11"/>
  <c r="AE744" i="11"/>
  <c r="AR754" i="11"/>
  <c r="AU758" i="11"/>
  <c r="AS767" i="11"/>
  <c r="AS769" i="11"/>
  <c r="AF772" i="11"/>
  <c r="AK774" i="11"/>
  <c r="AU778" i="11"/>
  <c r="AL783" i="11"/>
  <c r="AC783" i="11"/>
  <c r="AF785" i="11"/>
  <c r="AI787" i="11"/>
  <c r="AP789" i="11"/>
  <c r="AL791" i="11"/>
  <c r="AI791" i="11"/>
  <c r="AC791" i="11"/>
  <c r="AL793" i="11"/>
  <c r="AC807" i="11"/>
  <c r="AM809" i="11"/>
  <c r="AN809" i="11"/>
  <c r="AK809" i="11"/>
  <c r="AI809" i="11"/>
  <c r="AT811" i="11"/>
  <c r="AS813" i="11"/>
  <c r="AK823" i="11"/>
  <c r="AU823" i="11"/>
  <c r="AK827" i="11"/>
  <c r="AO840" i="11"/>
  <c r="AO918" i="11"/>
  <c r="AL918" i="11"/>
  <c r="AF918" i="11"/>
  <c r="AN943" i="11"/>
  <c r="AK943" i="11"/>
  <c r="AH943" i="11"/>
  <c r="AL854" i="11"/>
  <c r="AP856" i="11"/>
  <c r="AM856" i="11"/>
  <c r="AJ856" i="11"/>
  <c r="AG856" i="11"/>
  <c r="AL868" i="11"/>
  <c r="AM868" i="11"/>
  <c r="AJ868" i="11"/>
  <c r="AJ884" i="11"/>
  <c r="AL884" i="11"/>
  <c r="AU884" i="11"/>
  <c r="AS890" i="11"/>
  <c r="AU890" i="11"/>
  <c r="AR890" i="11"/>
  <c r="AO890" i="11"/>
  <c r="AQ904" i="11"/>
  <c r="AJ910" i="11"/>
  <c r="AO910" i="11"/>
  <c r="AL910" i="11"/>
  <c r="AQ910" i="11"/>
  <c r="AI920" i="11"/>
  <c r="AC920" i="11"/>
  <c r="AI930" i="11"/>
  <c r="AC930" i="11"/>
  <c r="AU941" i="11"/>
  <c r="AC945" i="11"/>
  <c r="AU953" i="11"/>
  <c r="AK953" i="11"/>
  <c r="AH953" i="11"/>
  <c r="AT967" i="11"/>
  <c r="AL967" i="11"/>
  <c r="AP967" i="11"/>
  <c r="AF998" i="11"/>
  <c r="AK998" i="11"/>
  <c r="AG998" i="11"/>
  <c r="AE998" i="11"/>
  <c r="AQ998" i="11"/>
  <c r="AC998" i="11"/>
  <c r="AJ998" i="11"/>
  <c r="AS998" i="11"/>
  <c r="AM998" i="11"/>
  <c r="AG823" i="11"/>
  <c r="AN884" i="11"/>
  <c r="AF888" i="11"/>
  <c r="AG888" i="11"/>
  <c r="AJ888" i="11"/>
  <c r="AT888" i="11"/>
  <c r="AQ888" i="11"/>
  <c r="AN890" i="11"/>
  <c r="AH904" i="11"/>
  <c r="AG904" i="11"/>
  <c r="AJ918" i="11"/>
  <c r="AG918" i="11"/>
  <c r="AS918" i="11"/>
  <c r="AH920" i="11"/>
  <c r="AM920" i="11"/>
  <c r="AG920" i="11"/>
  <c r="AT922" i="11"/>
  <c r="AQ930" i="11"/>
  <c r="AH930" i="11"/>
  <c r="AM930" i="11"/>
  <c r="AJ930" i="11"/>
  <c r="AL930" i="11"/>
  <c r="AR934" i="11"/>
  <c r="AJ937" i="11"/>
  <c r="AS937" i="11"/>
  <c r="AL937" i="11"/>
  <c r="AI937" i="11"/>
  <c r="AF937" i="11"/>
  <c r="AS939" i="11"/>
  <c r="AG941" i="11"/>
  <c r="AL941" i="11"/>
  <c r="AI941" i="11"/>
  <c r="AE941" i="11"/>
  <c r="AI943" i="11"/>
  <c r="AK945" i="11"/>
  <c r="AL945" i="11"/>
  <c r="AI945" i="11"/>
  <c r="AM945" i="11"/>
  <c r="AM949" i="11"/>
  <c r="AS949" i="11"/>
  <c r="AC949" i="11"/>
  <c r="AL949" i="11"/>
  <c r="AI949" i="11"/>
  <c r="AF949" i="11"/>
  <c r="AS953" i="11"/>
  <c r="AL953" i="11"/>
  <c r="AI953" i="11"/>
  <c r="AC953" i="11"/>
  <c r="AI955" i="11"/>
  <c r="AO955" i="11"/>
  <c r="AE955" i="11"/>
  <c r="AS955" i="11"/>
  <c r="AU967" i="11"/>
  <c r="AJ967" i="11"/>
  <c r="AD967" i="11"/>
  <c r="AK990" i="11"/>
  <c r="AC990" i="11"/>
  <c r="AR990" i="11"/>
  <c r="AO990" i="11"/>
  <c r="AH990" i="11"/>
  <c r="AP990" i="11"/>
  <c r="AE996" i="11"/>
  <c r="AR996" i="11"/>
  <c r="AO996" i="11"/>
  <c r="AT998" i="11"/>
  <c r="AU998" i="11"/>
  <c r="AC781" i="11"/>
  <c r="AS781" i="11"/>
  <c r="AP781" i="11"/>
  <c r="AG783" i="11"/>
  <c r="AS783" i="11"/>
  <c r="AT783" i="11"/>
  <c r="AQ783" i="11"/>
  <c r="AI785" i="11"/>
  <c r="AL785" i="11"/>
  <c r="AS785" i="11"/>
  <c r="AJ787" i="11"/>
  <c r="AN787" i="11"/>
  <c r="AF789" i="11"/>
  <c r="AO789" i="11"/>
  <c r="AU791" i="11"/>
  <c r="AN791" i="11"/>
  <c r="AI793" i="11"/>
  <c r="AF793" i="11"/>
  <c r="AR793" i="11"/>
  <c r="AS793" i="11"/>
  <c r="AP793" i="11"/>
  <c r="AD795" i="11"/>
  <c r="AQ795" i="11"/>
  <c r="AN807" i="11"/>
  <c r="AU807" i="11"/>
  <c r="AO807" i="11"/>
  <c r="AD809" i="11"/>
  <c r="AS809" i="11"/>
  <c r="AP811" i="11"/>
  <c r="AM813" i="11"/>
  <c r="AF813" i="11"/>
  <c r="AJ813" i="11"/>
  <c r="AP813" i="11"/>
  <c r="AE821" i="11"/>
  <c r="AF821" i="11"/>
  <c r="AO821" i="11"/>
  <c r="AS821" i="11"/>
  <c r="AO823" i="11"/>
  <c r="AM823" i="11"/>
  <c r="AQ823" i="11"/>
  <c r="AN823" i="11"/>
  <c r="AL825" i="11"/>
  <c r="AS825" i="11"/>
  <c r="AP825" i="11"/>
  <c r="AR827" i="11"/>
  <c r="AT827" i="11"/>
  <c r="AQ827" i="11"/>
  <c r="AN834" i="11"/>
  <c r="AS834" i="11"/>
  <c r="AT834" i="11"/>
  <c r="AL840" i="11"/>
  <c r="AE840" i="11"/>
  <c r="AU840" i="11"/>
  <c r="AR840" i="11"/>
  <c r="AR854" i="11"/>
  <c r="AG854" i="11"/>
  <c r="AN854" i="11"/>
  <c r="AT854" i="11"/>
  <c r="AQ854" i="11"/>
  <c r="AD856" i="11"/>
  <c r="AR856" i="11"/>
  <c r="AT868" i="11"/>
  <c r="AI868" i="11"/>
  <c r="AU868" i="11"/>
  <c r="AR868" i="11"/>
  <c r="AO868" i="11"/>
  <c r="AR884" i="11"/>
  <c r="AE884" i="11"/>
  <c r="AQ884" i="11"/>
  <c r="AU888" i="11"/>
  <c r="AT890" i="11"/>
  <c r="AM890" i="11"/>
  <c r="AJ890" i="11"/>
  <c r="AG890" i="11"/>
  <c r="AI910" i="11"/>
  <c r="AR910" i="11"/>
  <c r="AH910" i="11"/>
  <c r="AT910" i="11"/>
  <c r="AD918" i="11"/>
  <c r="AK922" i="11"/>
  <c r="AT934" i="11"/>
  <c r="AU943" i="11"/>
  <c r="AO947" i="11"/>
  <c r="AP951" i="11"/>
  <c r="AH955" i="11"/>
  <c r="AJ955" i="11"/>
  <c r="AG955" i="11"/>
  <c r="AR979" i="11"/>
  <c r="AH979" i="11"/>
  <c r="AO979" i="11"/>
  <c r="AC979" i="11"/>
  <c r="AS979" i="11"/>
  <c r="AD990" i="11"/>
  <c r="AU990" i="11"/>
  <c r="AN990" i="11"/>
  <c r="AQ990" i="11"/>
  <c r="AJ996" i="11"/>
  <c r="AS996" i="11"/>
  <c r="AP996" i="11"/>
  <c r="AH996" i="11"/>
  <c r="AN996" i="11"/>
  <c r="AD996" i="11"/>
  <c r="AM996" i="11"/>
  <c r="AH998" i="11"/>
  <c r="AN955" i="11"/>
  <c r="AK955" i="11"/>
  <c r="AO967" i="11"/>
  <c r="AN967" i="11"/>
  <c r="AK967" i="11"/>
  <c r="AH967" i="11"/>
  <c r="AI996" i="11"/>
  <c r="AT918" i="11"/>
  <c r="AQ918" i="11"/>
  <c r="AQ920" i="11"/>
  <c r="AE920" i="11"/>
  <c r="AR920" i="11"/>
  <c r="AO920" i="11"/>
  <c r="AN922" i="11"/>
  <c r="AG922" i="11"/>
  <c r="AR922" i="11"/>
  <c r="AS930" i="11"/>
  <c r="AE930" i="11"/>
  <c r="AU930" i="11"/>
  <c r="AR930" i="11"/>
  <c r="AP934" i="11"/>
  <c r="AE934" i="11"/>
  <c r="AU934" i="11"/>
  <c r="AO934" i="11"/>
  <c r="AR937" i="11"/>
  <c r="AT937" i="11"/>
  <c r="AQ937" i="11"/>
  <c r="AU939" i="11"/>
  <c r="AF939" i="11"/>
  <c r="AI939" i="11"/>
  <c r="AP939" i="11"/>
  <c r="AC941" i="11"/>
  <c r="AT941" i="11"/>
  <c r="AN941" i="11"/>
  <c r="AM943" i="11"/>
  <c r="AF943" i="11"/>
  <c r="AD943" i="11"/>
  <c r="AS943" i="11"/>
  <c r="AP943" i="11"/>
  <c r="AO945" i="11"/>
  <c r="AQ945" i="11"/>
  <c r="AQ947" i="11"/>
  <c r="AT947" i="11"/>
  <c r="AS947" i="11"/>
  <c r="AP947" i="11"/>
  <c r="AT949" i="11"/>
  <c r="AN949" i="11"/>
  <c r="AE951" i="11"/>
  <c r="AF951" i="11"/>
  <c r="AG951" i="11"/>
  <c r="AS951" i="11"/>
  <c r="AP953" i="11"/>
  <c r="AT953" i="11"/>
  <c r="AQ953" i="11"/>
  <c r="AN953" i="11"/>
  <c r="AQ955" i="11"/>
  <c r="AR955" i="11"/>
  <c r="AN979" i="11"/>
  <c r="AS990" i="11"/>
  <c r="AE325" i="11"/>
  <c r="AQ390" i="11"/>
  <c r="AG515" i="11"/>
  <c r="AK806" i="11"/>
  <c r="AP363" i="11"/>
  <c r="AC363" i="11"/>
  <c r="AM363" i="11"/>
  <c r="AL429" i="11"/>
  <c r="AG444" i="11"/>
  <c r="AF448" i="11"/>
  <c r="AK448" i="11"/>
  <c r="AD564" i="11"/>
  <c r="AL379" i="11"/>
  <c r="AU418" i="11"/>
  <c r="AR422" i="11"/>
  <c r="AP422" i="11"/>
  <c r="AK426" i="11"/>
  <c r="AR430" i="11"/>
  <c r="AS430" i="11"/>
  <c r="AH434" i="11"/>
  <c r="AU434" i="11"/>
  <c r="AU449" i="11"/>
  <c r="AI451" i="11"/>
  <c r="AF451" i="11"/>
  <c r="AG453" i="11"/>
  <c r="AD453" i="11"/>
  <c r="AF459" i="11"/>
  <c r="AC459" i="11"/>
  <c r="AM459" i="11"/>
  <c r="AT463" i="11"/>
  <c r="AO467" i="11"/>
  <c r="AI467" i="11"/>
  <c r="AU467" i="11"/>
  <c r="AP467" i="11"/>
  <c r="AN469" i="11"/>
  <c r="AK469" i="11"/>
  <c r="AH469" i="11"/>
  <c r="AJ485" i="11"/>
  <c r="AG485" i="11"/>
  <c r="AP485" i="11"/>
  <c r="AI485" i="11"/>
  <c r="AR485" i="11"/>
  <c r="AQ494" i="11"/>
  <c r="AE498" i="11"/>
  <c r="AH498" i="11"/>
  <c r="AI498" i="11"/>
  <c r="AR498" i="11"/>
  <c r="AS498" i="11"/>
  <c r="AG500" i="11"/>
  <c r="AI504" i="11"/>
  <c r="AH504" i="11"/>
  <c r="AD504" i="11"/>
  <c r="AE504" i="11"/>
  <c r="AR520" i="11"/>
  <c r="AR545" i="11"/>
  <c r="AL547" i="11"/>
  <c r="AF547" i="11"/>
  <c r="AQ553" i="11"/>
  <c r="AS553" i="11"/>
  <c r="AC553" i="11"/>
  <c r="AP553" i="11"/>
  <c r="AD553" i="11"/>
  <c r="AD575" i="11"/>
  <c r="AT575" i="11"/>
  <c r="AN575" i="11"/>
  <c r="AF579" i="11"/>
  <c r="AI579" i="11"/>
  <c r="AO579" i="11"/>
  <c r="AR579" i="11"/>
  <c r="AH579" i="11"/>
  <c r="AN609" i="11"/>
  <c r="AH609" i="11"/>
  <c r="AH615" i="11"/>
  <c r="AM615" i="11"/>
  <c r="AE615" i="11"/>
  <c r="AG615" i="11"/>
  <c r="AF639" i="11"/>
  <c r="AD639" i="11"/>
  <c r="AC639" i="11"/>
  <c r="AH639" i="11"/>
  <c r="AU643" i="11"/>
  <c r="AO643" i="11"/>
  <c r="AN647" i="11"/>
  <c r="AK647" i="11"/>
  <c r="AE653" i="11"/>
  <c r="AC653" i="11"/>
  <c r="AU653" i="11"/>
  <c r="AR653" i="11"/>
  <c r="AF659" i="11"/>
  <c r="AC659" i="11"/>
  <c r="AH659" i="11"/>
  <c r="AQ659" i="11"/>
  <c r="AP659" i="11"/>
  <c r="AU663" i="11"/>
  <c r="AR663" i="11"/>
  <c r="AN667" i="11"/>
  <c r="AF390" i="11"/>
  <c r="AM427" i="11"/>
  <c r="AK438" i="11"/>
  <c r="AD488" i="11"/>
  <c r="AR509" i="11"/>
  <c r="AK515" i="11"/>
  <c r="AP638" i="11"/>
  <c r="AC718" i="11"/>
  <c r="AI720" i="11"/>
  <c r="AO800" i="11"/>
  <c r="AK802" i="11"/>
  <c r="AF857" i="11"/>
  <c r="AQ913" i="11"/>
  <c r="AP946" i="11"/>
  <c r="AH970" i="11"/>
  <c r="AT987" i="11"/>
  <c r="AJ406" i="11"/>
  <c r="AT431" i="11"/>
  <c r="AO495" i="11"/>
  <c r="AI316" i="11"/>
  <c r="AM318" i="11"/>
  <c r="AP318" i="11"/>
  <c r="AE321" i="11"/>
  <c r="AM323" i="11"/>
  <c r="AS325" i="11"/>
  <c r="AU329" i="11"/>
  <c r="AI332" i="11"/>
  <c r="AP335" i="11"/>
  <c r="AT339" i="11"/>
  <c r="AH341" i="11"/>
  <c r="AI348" i="11"/>
  <c r="AC348" i="11"/>
  <c r="AF355" i="11"/>
  <c r="AJ357" i="11"/>
  <c r="AD359" i="11"/>
  <c r="AD365" i="11"/>
  <c r="AR365" i="11"/>
  <c r="AN367" i="11"/>
  <c r="AG367" i="11"/>
  <c r="AR369" i="11"/>
  <c r="AE371" i="11"/>
  <c r="AC371" i="11"/>
  <c r="AT376" i="11"/>
  <c r="AO380" i="11"/>
  <c r="AU384" i="11"/>
  <c r="AS386" i="11"/>
  <c r="AD386" i="11"/>
  <c r="AD388" i="11"/>
  <c r="AE388" i="11"/>
  <c r="AD390" i="11"/>
  <c r="AR390" i="11"/>
  <c r="AR392" i="11"/>
  <c r="AO394" i="11"/>
  <c r="AH399" i="11"/>
  <c r="AC399" i="11"/>
  <c r="AT417" i="11"/>
  <c r="AD419" i="11"/>
  <c r="AU427" i="11"/>
  <c r="AT427" i="11"/>
  <c r="AR440" i="11"/>
  <c r="AL440" i="11"/>
  <c r="AF440" i="11"/>
  <c r="AR442" i="11"/>
  <c r="AD447" i="11"/>
  <c r="AC456" i="11"/>
  <c r="AN456" i="11"/>
  <c r="AU458" i="11"/>
  <c r="AJ458" i="11"/>
  <c r="AG460" i="11"/>
  <c r="AD462" i="11"/>
  <c r="AQ462" i="11"/>
  <c r="AU474" i="11"/>
  <c r="AJ476" i="11"/>
  <c r="AC476" i="11"/>
  <c r="AD478" i="11"/>
  <c r="AK480" i="11"/>
  <c r="AQ488" i="11"/>
  <c r="AH503" i="11"/>
  <c r="AG503" i="11"/>
  <c r="AU507" i="11"/>
  <c r="AH509" i="11"/>
  <c r="AC509" i="11"/>
  <c r="AK511" i="11"/>
  <c r="AD513" i="11"/>
  <c r="AE515" i="11"/>
  <c r="AG527" i="11"/>
  <c r="AU529" i="11"/>
  <c r="AG530" i="11"/>
  <c r="AT530" i="11"/>
  <c r="AK532" i="11"/>
  <c r="AC534" i="11"/>
  <c r="AM536" i="11"/>
  <c r="AK538" i="11"/>
  <c r="AU542" i="11"/>
  <c r="AS546" i="11"/>
  <c r="AE546" i="11"/>
  <c r="AO552" i="11"/>
  <c r="AO554" i="11"/>
  <c r="AC556" i="11"/>
  <c r="AE558" i="11"/>
  <c r="AN566" i="11"/>
  <c r="AR570" i="11"/>
  <c r="AS570" i="11"/>
  <c r="AL572" i="11"/>
  <c r="AO572" i="11"/>
  <c r="AS574" i="11"/>
  <c r="AO580" i="11"/>
  <c r="AL580" i="11"/>
  <c r="AO582" i="11"/>
  <c r="AM582" i="11"/>
  <c r="AG586" i="11"/>
  <c r="AU586" i="11"/>
  <c r="AL594" i="11"/>
  <c r="AU596" i="11"/>
  <c r="AF596" i="11"/>
  <c r="AD596" i="11"/>
  <c r="AD598" i="11"/>
  <c r="AF598" i="11"/>
  <c r="AE618" i="11"/>
  <c r="AC618" i="11"/>
  <c r="AC620" i="11"/>
  <c r="AC638" i="11"/>
  <c r="AF638" i="11"/>
  <c r="AC640" i="11"/>
  <c r="AR642" i="11"/>
  <c r="AC644" i="11"/>
  <c r="AM644" i="11"/>
  <c r="AE646" i="11"/>
  <c r="AF648" i="11"/>
  <c r="AP648" i="11"/>
  <c r="AF650" i="11"/>
  <c r="AE652" i="11"/>
  <c r="AO652" i="11"/>
  <c r="AI658" i="11"/>
  <c r="AD664" i="11"/>
  <c r="AP666" i="11"/>
  <c r="AM666" i="11"/>
  <c r="AN668" i="11"/>
  <c r="AE672" i="11"/>
  <c r="AE676" i="11"/>
  <c r="AR676" i="11"/>
  <c r="AD682" i="11"/>
  <c r="AU686" i="11"/>
  <c r="AI688" i="11"/>
  <c r="AD688" i="11"/>
  <c r="AR690" i="11"/>
  <c r="AI692" i="11"/>
  <c r="AF692" i="11"/>
  <c r="AD698" i="11"/>
  <c r="AO700" i="11"/>
  <c r="AH702" i="11"/>
  <c r="AE716" i="11"/>
  <c r="AD716" i="11"/>
  <c r="AH718" i="11"/>
  <c r="AR718" i="11"/>
  <c r="AR720" i="11"/>
  <c r="AU720" i="11"/>
  <c r="AE722" i="11"/>
  <c r="AN722" i="11"/>
  <c r="AK724" i="11"/>
  <c r="AJ732" i="11"/>
  <c r="AR736" i="11"/>
  <c r="AC746" i="11"/>
  <c r="AQ746" i="11"/>
  <c r="AC755" i="11"/>
  <c r="AG757" i="11"/>
  <c r="AU757" i="11"/>
  <c r="AC757" i="11"/>
  <c r="AM761" i="11"/>
  <c r="AS763" i="11"/>
  <c r="AP768" i="11"/>
  <c r="AE768" i="11"/>
  <c r="AM784" i="11"/>
  <c r="AT790" i="11"/>
  <c r="AG790" i="11"/>
  <c r="AP792" i="11"/>
  <c r="AG794" i="11"/>
  <c r="AE794" i="11"/>
  <c r="AR798" i="11"/>
  <c r="AS798" i="11"/>
  <c r="AC800" i="11"/>
  <c r="AC804" i="11"/>
  <c r="AU804" i="11"/>
  <c r="AH806" i="11"/>
  <c r="AE814" i="11"/>
  <c r="AS835" i="11"/>
  <c r="AJ837" i="11"/>
  <c r="AI839" i="11"/>
  <c r="AM839" i="11"/>
  <c r="AE841" i="11"/>
  <c r="AU841" i="11"/>
  <c r="AP851" i="11"/>
  <c r="AH853" i="11"/>
  <c r="AL853" i="11"/>
  <c r="AP855" i="11"/>
  <c r="AG857" i="11"/>
  <c r="AP859" i="11"/>
  <c r="AM861" i="11"/>
  <c r="AE861" i="11"/>
  <c r="AO867" i="11"/>
  <c r="AD869" i="11"/>
  <c r="AM869" i="11"/>
  <c r="AC871" i="11"/>
  <c r="AN871" i="11"/>
  <c r="AK873" i="11"/>
  <c r="AD891" i="11"/>
  <c r="AT893" i="11"/>
  <c r="AD895" i="11"/>
  <c r="AT909" i="11"/>
  <c r="AG911" i="11"/>
  <c r="AM911" i="11"/>
  <c r="AT913" i="11"/>
  <c r="AC917" i="11"/>
  <c r="AI917" i="11"/>
  <c r="AT919" i="11"/>
  <c r="AH919" i="11"/>
  <c r="AH921" i="11"/>
  <c r="AI921" i="11"/>
  <c r="AD928" i="11"/>
  <c r="AU946" i="11"/>
  <c r="AK946" i="11"/>
  <c r="AM948" i="11"/>
  <c r="AC950" i="11"/>
  <c r="AE950" i="11"/>
  <c r="AQ954" i="11"/>
  <c r="AE956" i="11"/>
  <c r="AD956" i="11"/>
  <c r="AC962" i="11"/>
  <c r="AQ962" i="11"/>
  <c r="AT964" i="11"/>
  <c r="AH964" i="11"/>
  <c r="AS970" i="11"/>
  <c r="AI970" i="11"/>
  <c r="AC976" i="11"/>
  <c r="AS976" i="11"/>
  <c r="AI976" i="11"/>
  <c r="AL976" i="11"/>
  <c r="AF978" i="11"/>
  <c r="AJ978" i="11"/>
  <c r="AU978" i="11"/>
  <c r="AD978" i="11"/>
  <c r="AI987" i="11"/>
  <c r="AD987" i="11"/>
  <c r="AF987" i="11"/>
  <c r="AM987" i="11"/>
  <c r="AG1001" i="11"/>
  <c r="AM1001" i="11"/>
  <c r="AJ1001" i="11"/>
  <c r="AS1001" i="11"/>
  <c r="AI1001" i="11"/>
  <c r="AQ305" i="11"/>
  <c r="AC307" i="11"/>
  <c r="AT307" i="11"/>
  <c r="AR307" i="11"/>
  <c r="AE307" i="11"/>
  <c r="AL309" i="11"/>
  <c r="AH309" i="11"/>
  <c r="AF312" i="11"/>
  <c r="AR312" i="11"/>
  <c r="AO314" i="11"/>
  <c r="AP314" i="11"/>
  <c r="AC319" i="11"/>
  <c r="AR319" i="11"/>
  <c r="AK328" i="11"/>
  <c r="AG328" i="11"/>
  <c r="AN334" i="11"/>
  <c r="AD334" i="11"/>
  <c r="AE337" i="11"/>
  <c r="AH343" i="11"/>
  <c r="AT343" i="11"/>
  <c r="AE343" i="11"/>
  <c r="AU343" i="11"/>
  <c r="AS345" i="11"/>
  <c r="AN345" i="11"/>
  <c r="AT346" i="11"/>
  <c r="AD346" i="11"/>
  <c r="AU346" i="11"/>
  <c r="AU349" i="11"/>
  <c r="AF349" i="11"/>
  <c r="AP349" i="11"/>
  <c r="AQ349" i="11"/>
  <c r="AF351" i="11"/>
  <c r="AI351" i="11"/>
  <c r="AT351" i="11"/>
  <c r="AG351" i="11"/>
  <c r="AO353" i="11"/>
  <c r="AQ353" i="11"/>
  <c r="AN353" i="11"/>
  <c r="AR353" i="11"/>
  <c r="AQ363" i="11"/>
  <c r="AG363" i="11"/>
  <c r="AK363" i="11"/>
  <c r="AH363" i="11"/>
  <c r="AL374" i="11"/>
  <c r="AE374" i="11"/>
  <c r="AR374" i="11"/>
  <c r="AI378" i="11"/>
  <c r="AD378" i="11"/>
  <c r="AG378" i="11"/>
  <c r="AM396" i="11"/>
  <c r="AH396" i="11"/>
  <c r="AD396" i="11"/>
  <c r="AO396" i="11"/>
  <c r="AK396" i="11"/>
  <c r="AT398" i="11"/>
  <c r="AD398" i="11"/>
  <c r="AN398" i="11"/>
  <c r="AE398" i="11"/>
  <c r="AI398" i="11"/>
  <c r="AJ400" i="11"/>
  <c r="AN400" i="11"/>
  <c r="AM400" i="11"/>
  <c r="AP400" i="11"/>
  <c r="AC402" i="11"/>
  <c r="AN402" i="11"/>
  <c r="AT402" i="11"/>
  <c r="AL402" i="11"/>
  <c r="AR402" i="11"/>
  <c r="AP404" i="11"/>
  <c r="AO404" i="11"/>
  <c r="AU404" i="11"/>
  <c r="AG404" i="11"/>
  <c r="AI406" i="11"/>
  <c r="AL406" i="11"/>
  <c r="AQ406" i="11"/>
  <c r="AK406" i="11"/>
  <c r="AF407" i="11"/>
  <c r="AT407" i="11"/>
  <c r="AM407" i="11"/>
  <c r="AP407" i="11"/>
  <c r="AQ409" i="11"/>
  <c r="AG409" i="11"/>
  <c r="AH409" i="11"/>
  <c r="AD409" i="11"/>
  <c r="AN409" i="11"/>
  <c r="AN411" i="11"/>
  <c r="AG411" i="11"/>
  <c r="AP411" i="11"/>
  <c r="AL411" i="11"/>
  <c r="AM413" i="11"/>
  <c r="AK413" i="11"/>
  <c r="AL421" i="11"/>
  <c r="AF421" i="11"/>
  <c r="AI421" i="11"/>
  <c r="AH421" i="11"/>
  <c r="AD421" i="11"/>
  <c r="AD423" i="11"/>
  <c r="AF423" i="11"/>
  <c r="AO423" i="11"/>
  <c r="AQ423" i="11"/>
  <c r="AK423" i="11"/>
  <c r="AQ425" i="11"/>
  <c r="AO425" i="11"/>
  <c r="AE425" i="11"/>
  <c r="AH425" i="11"/>
  <c r="AJ429" i="11"/>
  <c r="AC429" i="11"/>
  <c r="AT429" i="11"/>
  <c r="AD429" i="11"/>
  <c r="AC431" i="11"/>
  <c r="AM431" i="11"/>
  <c r="AI431" i="11"/>
  <c r="AQ431" i="11"/>
  <c r="AD433" i="11"/>
  <c r="AH433" i="11"/>
  <c r="AQ433" i="11"/>
  <c r="AI435" i="11"/>
  <c r="AF435" i="11"/>
  <c r="AO435" i="11"/>
  <c r="AQ435" i="11"/>
  <c r="AJ435" i="11"/>
  <c r="AL444" i="11"/>
  <c r="AI444" i="11"/>
  <c r="AJ444" i="11"/>
  <c r="AS446" i="11"/>
  <c r="AE446" i="11"/>
  <c r="AF446" i="11"/>
  <c r="AD446" i="11"/>
  <c r="AG446" i="11"/>
  <c r="AS448" i="11"/>
  <c r="AL448" i="11"/>
  <c r="AH448" i="11"/>
  <c r="AO448" i="11"/>
  <c r="AR450" i="11"/>
  <c r="AT450" i="11"/>
  <c r="AM450" i="11"/>
  <c r="AE452" i="11"/>
  <c r="AP452" i="11"/>
  <c r="AO452" i="11"/>
  <c r="AS452" i="11"/>
  <c r="AI452" i="11"/>
  <c r="AF454" i="11"/>
  <c r="AM454" i="11"/>
  <c r="AL454" i="11"/>
  <c r="AS454" i="11"/>
  <c r="AG466" i="11"/>
  <c r="AJ466" i="11"/>
  <c r="AQ466" i="11"/>
  <c r="AH468" i="11"/>
  <c r="AU468" i="11"/>
  <c r="AM468" i="11"/>
  <c r="AG468" i="11"/>
  <c r="AD468" i="11"/>
  <c r="AE470" i="11"/>
  <c r="AC470" i="11"/>
  <c r="AG470" i="11"/>
  <c r="AD470" i="11"/>
  <c r="AP472" i="11"/>
  <c r="AC472" i="11"/>
  <c r="AN472" i="11"/>
  <c r="AJ472" i="11"/>
  <c r="AG472" i="11"/>
  <c r="AU482" i="11"/>
  <c r="AG482" i="11"/>
  <c r="AK482" i="11"/>
  <c r="AH484" i="11"/>
  <c r="AQ484" i="11"/>
  <c r="AI493" i="11"/>
  <c r="AS493" i="11"/>
  <c r="AM493" i="11"/>
  <c r="AQ495" i="11"/>
  <c r="AC495" i="11"/>
  <c r="AF495" i="11"/>
  <c r="AD495" i="11"/>
  <c r="AE497" i="11"/>
  <c r="AG497" i="11"/>
  <c r="AF497" i="11"/>
  <c r="AE499" i="11"/>
  <c r="AM499" i="11"/>
  <c r="AC499" i="11"/>
  <c r="AK499" i="11"/>
  <c r="AN499" i="11"/>
  <c r="AK501" i="11"/>
  <c r="AJ501" i="11"/>
  <c r="AE501" i="11"/>
  <c r="AD501" i="11"/>
  <c r="AI517" i="11"/>
  <c r="AH517" i="11"/>
  <c r="AD517" i="11"/>
  <c r="AL517" i="11"/>
  <c r="AH519" i="11"/>
  <c r="AG519" i="11"/>
  <c r="AT519" i="11"/>
  <c r="AN519" i="11"/>
  <c r="AD521" i="11"/>
  <c r="AU521" i="11"/>
  <c r="AP521" i="11"/>
  <c r="AC523" i="11"/>
  <c r="AF523" i="11"/>
  <c r="AI523" i="11"/>
  <c r="AG523" i="11"/>
  <c r="AG544" i="11"/>
  <c r="AE544" i="11"/>
  <c r="AD544" i="11"/>
  <c r="AP544" i="11"/>
  <c r="AR548" i="11"/>
  <c r="AM548" i="11"/>
  <c r="AO548" i="11"/>
  <c r="AP548" i="11"/>
  <c r="AO550" i="11"/>
  <c r="AM550" i="11"/>
  <c r="AP550" i="11"/>
  <c r="AR550" i="11"/>
  <c r="AQ550" i="11"/>
  <c r="AG560" i="11"/>
  <c r="AR560" i="11"/>
  <c r="AJ560" i="11"/>
  <c r="AL560" i="11"/>
  <c r="AH560" i="11"/>
  <c r="AF562" i="11"/>
  <c r="AR562" i="11"/>
  <c r="AD562" i="11"/>
  <c r="AJ564" i="11"/>
  <c r="AE564" i="11"/>
  <c r="AS564" i="11"/>
  <c r="AC564" i="11"/>
  <c r="AK568" i="11"/>
  <c r="AD568" i="11"/>
  <c r="AM573" i="11"/>
  <c r="AK573" i="11"/>
  <c r="AP573" i="11"/>
  <c r="AJ576" i="11"/>
  <c r="AK576" i="11"/>
  <c r="AP576" i="11"/>
  <c r="AC578" i="11"/>
  <c r="AL578" i="11"/>
  <c r="AQ578" i="11"/>
  <c r="AH578" i="11"/>
  <c r="AG584" i="11"/>
  <c r="AN584" i="11"/>
  <c r="AD584" i="11"/>
  <c r="AE588" i="11"/>
  <c r="AF588" i="11"/>
  <c r="AJ588" i="11"/>
  <c r="AC590" i="11"/>
  <c r="AQ590" i="11"/>
  <c r="AI590" i="11"/>
  <c r="AP590" i="11"/>
  <c r="AM590" i="11"/>
  <c r="AC592" i="11"/>
  <c r="AH592" i="11"/>
  <c r="AP601" i="11"/>
  <c r="AO601" i="11"/>
  <c r="AD601" i="11"/>
  <c r="AQ601" i="11"/>
  <c r="AI601" i="11"/>
  <c r="AI603" i="11"/>
  <c r="AH603" i="11"/>
  <c r="AU603" i="11"/>
  <c r="AE603" i="11"/>
  <c r="AN603" i="11"/>
  <c r="AU605" i="11"/>
  <c r="AI605" i="11"/>
  <c r="AC605" i="11"/>
  <c r="AS605" i="11"/>
  <c r="AH607" i="11"/>
  <c r="AQ607" i="11"/>
  <c r="AI607" i="11"/>
  <c r="AL607" i="11"/>
  <c r="AU608" i="11"/>
  <c r="AE608" i="11"/>
  <c r="AQ608" i="11"/>
  <c r="AH608" i="11"/>
  <c r="AD608" i="11"/>
  <c r="AR610" i="11"/>
  <c r="AI610" i="11"/>
  <c r="AJ610" i="11"/>
  <c r="AO610" i="11"/>
  <c r="AN610" i="11"/>
  <c r="AT612" i="11"/>
  <c r="AU612" i="11"/>
  <c r="AR612" i="11"/>
  <c r="AH614" i="11"/>
  <c r="AL614" i="11"/>
  <c r="AT614" i="11"/>
  <c r="AK614" i="11"/>
  <c r="AJ614" i="11"/>
  <c r="AC616" i="11"/>
  <c r="AQ616" i="11"/>
  <c r="AO616" i="11"/>
  <c r="AG616" i="11"/>
  <c r="AC622" i="11"/>
  <c r="AL622" i="11"/>
  <c r="AN622" i="11"/>
  <c r="AE624" i="11"/>
  <c r="AU624" i="11"/>
  <c r="AQ624" i="11"/>
  <c r="AO626" i="11"/>
  <c r="AC626" i="11"/>
  <c r="AD626" i="11"/>
  <c r="AJ626" i="11"/>
  <c r="AE626" i="11"/>
  <c r="AJ628" i="11"/>
  <c r="AT628" i="11"/>
  <c r="AQ628" i="11"/>
  <c r="AE628" i="11"/>
  <c r="AR630" i="11"/>
  <c r="AL630" i="11"/>
  <c r="AG630" i="11"/>
  <c r="AJ630" i="11"/>
  <c r="AF630" i="11"/>
  <c r="AT632" i="11"/>
  <c r="AE632" i="11"/>
  <c r="AG632" i="11"/>
  <c r="AO632" i="11"/>
  <c r="AR634" i="11"/>
  <c r="AO634" i="11"/>
  <c r="AD634" i="11"/>
  <c r="AL634" i="11"/>
  <c r="AG636" i="11"/>
  <c r="AD636" i="11"/>
  <c r="AQ636" i="11"/>
  <c r="AU654" i="11"/>
  <c r="AC654" i="11"/>
  <c r="AE654" i="11"/>
  <c r="AJ654" i="11"/>
  <c r="AE656" i="11"/>
  <c r="AG656" i="11"/>
  <c r="AT656" i="11"/>
  <c r="AR656" i="11"/>
  <c r="AN660" i="11"/>
  <c r="AG660" i="11"/>
  <c r="AE660" i="11"/>
  <c r="AR660" i="11"/>
  <c r="AC660" i="11"/>
  <c r="AM674" i="11"/>
  <c r="AE674" i="11"/>
  <c r="AU674" i="11"/>
  <c r="AP678" i="11"/>
  <c r="AC678" i="11"/>
  <c r="AS678" i="11"/>
  <c r="AE678" i="11"/>
  <c r="AJ678" i="11"/>
  <c r="AQ680" i="11"/>
  <c r="AF680" i="11"/>
  <c r="AL680" i="11"/>
  <c r="AJ680" i="11"/>
  <c r="AO694" i="11"/>
  <c r="AD694" i="11"/>
  <c r="AG694" i="11"/>
  <c r="AI694" i="11"/>
  <c r="AM694" i="11"/>
  <c r="AG696" i="11"/>
  <c r="AD696" i="11"/>
  <c r="AP696" i="11"/>
  <c r="AH704" i="11"/>
  <c r="AQ704" i="11"/>
  <c r="AN704" i="11"/>
  <c r="AC706" i="11"/>
  <c r="AO706" i="11"/>
  <c r="AT706" i="11"/>
  <c r="AQ706" i="11"/>
  <c r="AJ706" i="11"/>
  <c r="AE708" i="11"/>
  <c r="AH708" i="11"/>
  <c r="AN708" i="11"/>
  <c r="AJ708" i="11"/>
  <c r="AQ710" i="11"/>
  <c r="AP710" i="11"/>
  <c r="AO710" i="11"/>
  <c r="AM710" i="11"/>
  <c r="AP712" i="11"/>
  <c r="AJ712" i="11"/>
  <c r="AD712" i="11"/>
  <c r="AS712" i="11"/>
  <c r="AM712" i="11"/>
  <c r="AS714" i="11"/>
  <c r="AO714" i="11"/>
  <c r="AE714" i="11"/>
  <c r="AQ714" i="11"/>
  <c r="AQ726" i="11"/>
  <c r="AE726" i="11"/>
  <c r="AL726" i="11"/>
  <c r="AG726" i="11"/>
  <c r="AE729" i="11"/>
  <c r="AI729" i="11"/>
  <c r="AF729" i="11"/>
  <c r="AJ729" i="11"/>
  <c r="AI730" i="11"/>
  <c r="AG730" i="11"/>
  <c r="AT730" i="11"/>
  <c r="AL730" i="11"/>
  <c r="AT731" i="11"/>
  <c r="AG731" i="11"/>
  <c r="AP731" i="11"/>
  <c r="AH733" i="11"/>
  <c r="AD733" i="11"/>
  <c r="AS738" i="11"/>
  <c r="AN738" i="11"/>
  <c r="AJ738" i="11"/>
  <c r="AF738" i="11"/>
  <c r="AS740" i="11"/>
  <c r="AK740" i="11"/>
  <c r="AP740" i="11"/>
  <c r="AH740" i="11"/>
  <c r="AM740" i="11"/>
  <c r="AS742" i="11"/>
  <c r="AO742" i="11"/>
  <c r="AD742" i="11"/>
  <c r="AD748" i="11"/>
  <c r="AQ748" i="11"/>
  <c r="AJ748" i="11"/>
  <c r="AP748" i="11"/>
  <c r="AO750" i="11"/>
  <c r="AS750" i="11"/>
  <c r="AJ750" i="11"/>
  <c r="AC750" i="11"/>
  <c r="AQ750" i="11"/>
  <c r="AN753" i="11"/>
  <c r="AC753" i="11"/>
  <c r="AQ753" i="11"/>
  <c r="AG753" i="11"/>
  <c r="AT753" i="11"/>
  <c r="AS756" i="11"/>
  <c r="AD756" i="11"/>
  <c r="AN756" i="11"/>
  <c r="AP756" i="11"/>
  <c r="AN762" i="11"/>
  <c r="AD762" i="11"/>
  <c r="AK762" i="11"/>
  <c r="AQ762" i="11"/>
  <c r="AN766" i="11"/>
  <c r="AQ766" i="11"/>
  <c r="AF766" i="11"/>
  <c r="AE766" i="11"/>
  <c r="AD766" i="11"/>
  <c r="AC770" i="11"/>
  <c r="AU770" i="11"/>
  <c r="AK770" i="11"/>
  <c r="AI770" i="11"/>
  <c r="AE770" i="11"/>
  <c r="AH773" i="11"/>
  <c r="AR773" i="11"/>
  <c r="AD773" i="11"/>
  <c r="AE773" i="11"/>
  <c r="AN775" i="11"/>
  <c r="AG775" i="11"/>
  <c r="AC775" i="11"/>
  <c r="AQ775" i="11"/>
  <c r="AR777" i="11"/>
  <c r="AN777" i="11"/>
  <c r="AF777" i="11"/>
  <c r="AC777" i="11"/>
  <c r="AQ779" i="11"/>
  <c r="AK779" i="11"/>
  <c r="AH779" i="11"/>
  <c r="AE780" i="11"/>
  <c r="AJ780" i="11"/>
  <c r="AM780" i="11"/>
  <c r="AQ780" i="11"/>
  <c r="AU780" i="11"/>
  <c r="AK782" i="11"/>
  <c r="AD782" i="11"/>
  <c r="AR782" i="11"/>
  <c r="AU782" i="11"/>
  <c r="AC782" i="11"/>
  <c r="AL786" i="11"/>
  <c r="AD786" i="11"/>
  <c r="AI786" i="11"/>
  <c r="AQ786" i="11"/>
  <c r="AU788" i="11"/>
  <c r="AD788" i="11"/>
  <c r="AH788" i="11"/>
  <c r="AG788" i="11"/>
  <c r="AM796" i="11"/>
  <c r="AK796" i="11"/>
  <c r="AP796" i="11"/>
  <c r="AC796" i="11"/>
  <c r="AG796" i="11"/>
  <c r="AD808" i="11"/>
  <c r="AL808" i="11"/>
  <c r="AJ808" i="11"/>
  <c r="AR808" i="11"/>
  <c r="AE810" i="11"/>
  <c r="AL810" i="11"/>
  <c r="AQ810" i="11"/>
  <c r="AS810" i="11"/>
  <c r="AF810" i="11"/>
  <c r="AR812" i="11"/>
  <c r="AE812" i="11"/>
  <c r="AH812" i="11"/>
  <c r="AC816" i="11"/>
  <c r="AN816" i="11"/>
  <c r="AP816" i="11"/>
  <c r="AH816" i="11"/>
  <c r="AD816" i="11"/>
  <c r="AO818" i="11"/>
  <c r="AQ818" i="11"/>
  <c r="AT818" i="11"/>
  <c r="AK818" i="11"/>
  <c r="AO820" i="11"/>
  <c r="AM820" i="11"/>
  <c r="AP820" i="11"/>
  <c r="AR820" i="11"/>
  <c r="AF822" i="11"/>
  <c r="AL822" i="11"/>
  <c r="AD822" i="11"/>
  <c r="AK822" i="11"/>
  <c r="AD824" i="11"/>
  <c r="AT824" i="11"/>
  <c r="AM824" i="11"/>
  <c r="AT826" i="11"/>
  <c r="AU826" i="11"/>
  <c r="AD826" i="11"/>
  <c r="AR829" i="11"/>
  <c r="AS829" i="11"/>
  <c r="AK829" i="11"/>
  <c r="AD829" i="11"/>
  <c r="AD831" i="11"/>
  <c r="AS831" i="11"/>
  <c r="AF831" i="11"/>
  <c r="AR831" i="11"/>
  <c r="AQ833" i="11"/>
  <c r="AL833" i="11"/>
  <c r="AS833" i="11"/>
  <c r="AM833" i="11"/>
  <c r="AR843" i="11"/>
  <c r="AI843" i="11"/>
  <c r="AH843" i="11"/>
  <c r="AN843" i="11"/>
  <c r="AU845" i="11"/>
  <c r="AR845" i="11"/>
  <c r="AD845" i="11"/>
  <c r="AL845" i="11"/>
  <c r="AR847" i="11"/>
  <c r="AN847" i="11"/>
  <c r="AL847" i="11"/>
  <c r="AK847" i="11"/>
  <c r="AC849" i="11"/>
  <c r="AH849" i="11"/>
  <c r="AK849" i="11"/>
  <c r="AL849" i="11"/>
  <c r="AJ858" i="11"/>
  <c r="AQ858" i="11"/>
  <c r="AU858" i="11"/>
  <c r="AT858" i="11"/>
  <c r="AM865" i="11"/>
  <c r="AO865" i="11"/>
  <c r="AQ865" i="11"/>
  <c r="AN875" i="11"/>
  <c r="AK875" i="11"/>
  <c r="AC875" i="11"/>
  <c r="AH875" i="11"/>
  <c r="AP875" i="11"/>
  <c r="AC877" i="11"/>
  <c r="AS877" i="11"/>
  <c r="AD877" i="11"/>
  <c r="AT877" i="11"/>
  <c r="AE877" i="11"/>
  <c r="AH879" i="11"/>
  <c r="AJ879" i="11"/>
  <c r="AC879" i="11"/>
  <c r="AJ881" i="11"/>
  <c r="AS881" i="11"/>
  <c r="AP881" i="11"/>
  <c r="AG881" i="11"/>
  <c r="AQ881" i="11"/>
  <c r="AF883" i="11"/>
  <c r="AI883" i="11"/>
  <c r="AT883" i="11"/>
  <c r="AJ883" i="11"/>
  <c r="AG885" i="11"/>
  <c r="AJ885" i="11"/>
  <c r="AF885" i="11"/>
  <c r="AI885" i="11"/>
  <c r="AP885" i="11"/>
  <c r="AK887" i="11"/>
  <c r="AP887" i="11"/>
  <c r="AS887" i="11"/>
  <c r="AM897" i="11"/>
  <c r="AP897" i="11"/>
  <c r="AN897" i="11"/>
  <c r="AT899" i="11"/>
  <c r="AD899" i="11"/>
  <c r="AL899" i="11"/>
  <c r="AS899" i="11"/>
  <c r="AP901" i="11"/>
  <c r="AN901" i="11"/>
  <c r="AH901" i="11"/>
  <c r="AR901" i="11"/>
  <c r="AH903" i="11"/>
  <c r="AU903" i="11"/>
  <c r="AL903" i="11"/>
  <c r="AF905" i="11"/>
  <c r="AI905" i="11"/>
  <c r="AL905" i="11"/>
  <c r="AK905" i="11"/>
  <c r="AE907" i="11"/>
  <c r="AR907" i="11"/>
  <c r="AN907" i="11"/>
  <c r="AF907" i="11"/>
  <c r="AO915" i="11"/>
  <c r="AT915" i="11"/>
  <c r="AN915" i="11"/>
  <c r="AM915" i="11"/>
  <c r="AC923" i="11"/>
  <c r="AO923" i="11"/>
  <c r="AK923" i="11"/>
  <c r="AU923" i="11"/>
  <c r="AD923" i="11"/>
  <c r="AS925" i="11"/>
  <c r="AD925" i="11"/>
  <c r="AH925" i="11"/>
  <c r="AG927" i="11"/>
  <c r="AT927" i="11"/>
  <c r="AC927" i="11"/>
  <c r="AK929" i="11"/>
  <c r="AD929" i="11"/>
  <c r="AE929" i="11"/>
  <c r="AO929" i="11"/>
  <c r="AQ931" i="11"/>
  <c r="AT931" i="11"/>
  <c r="AJ931" i="11"/>
  <c r="AF931" i="11"/>
  <c r="AN931" i="11"/>
  <c r="AD933" i="11"/>
  <c r="AN933" i="11"/>
  <c r="AT933" i="11"/>
  <c r="AG933" i="11"/>
  <c r="AP935" i="11"/>
  <c r="AG935" i="11"/>
  <c r="AJ935" i="11"/>
  <c r="AH935" i="11"/>
  <c r="AN935" i="11"/>
  <c r="AG936" i="11"/>
  <c r="AE936" i="11"/>
  <c r="AD936" i="11"/>
  <c r="AP936" i="11"/>
  <c r="AI938" i="11"/>
  <c r="AL938" i="11"/>
  <c r="AS938" i="11"/>
  <c r="AE940" i="11"/>
  <c r="AL940" i="11"/>
  <c r="AT940" i="11"/>
  <c r="AM942" i="11"/>
  <c r="AF942" i="11"/>
  <c r="AS942" i="11"/>
  <c r="AR952" i="11"/>
  <c r="AL952" i="11"/>
  <c r="AD952" i="11"/>
  <c r="AP952" i="11"/>
  <c r="AR966" i="11"/>
  <c r="AF966" i="11"/>
  <c r="AH966" i="11"/>
  <c r="AM966" i="11"/>
  <c r="AJ966" i="11"/>
  <c r="AN972" i="11"/>
  <c r="AO972" i="11"/>
  <c r="AQ972" i="11"/>
  <c r="AL974" i="11"/>
  <c r="AD974" i="11"/>
  <c r="AH974" i="11"/>
  <c r="AK980" i="11"/>
  <c r="AI980" i="11"/>
  <c r="AO980" i="11"/>
  <c r="AG980" i="11"/>
  <c r="AP981" i="11"/>
  <c r="AU981" i="11"/>
  <c r="AD981" i="11"/>
  <c r="AE981" i="11"/>
  <c r="AF983" i="11"/>
  <c r="AJ983" i="11"/>
  <c r="AR983" i="11"/>
  <c r="AO983" i="11"/>
  <c r="AM983" i="11"/>
  <c r="AR985" i="11"/>
  <c r="AN985" i="11"/>
  <c r="AJ985" i="11"/>
  <c r="AP985" i="11"/>
  <c r="AS989" i="11"/>
  <c r="AP989" i="11"/>
  <c r="AF989" i="11"/>
  <c r="AK989" i="11"/>
  <c r="AK991" i="11"/>
  <c r="AI991" i="11"/>
  <c r="AE991" i="11"/>
  <c r="AD993" i="11"/>
  <c r="AP993" i="11"/>
  <c r="AN993" i="11"/>
  <c r="AT995" i="11"/>
  <c r="AI995" i="11"/>
  <c r="AE995" i="11"/>
  <c r="AF997" i="11"/>
  <c r="AK997" i="11"/>
  <c r="AC997" i="11"/>
  <c r="AP997" i="11"/>
  <c r="AI999" i="11"/>
  <c r="AQ999" i="11"/>
  <c r="AN999" i="11"/>
  <c r="AD999" i="11"/>
  <c r="AT311" i="11"/>
  <c r="AG311" i="11"/>
  <c r="AP311" i="11"/>
  <c r="AI311" i="11"/>
  <c r="AS311" i="11"/>
  <c r="AP313" i="11"/>
  <c r="AF313" i="11"/>
  <c r="AJ313" i="11"/>
  <c r="AC315" i="11"/>
  <c r="AO315" i="11"/>
  <c r="AN315" i="11"/>
  <c r="AQ315" i="11"/>
  <c r="AM317" i="11"/>
  <c r="AS317" i="11"/>
  <c r="AE317" i="11"/>
  <c r="AG324" i="11"/>
  <c r="AR324" i="11"/>
  <c r="AJ324" i="11"/>
  <c r="AD324" i="11"/>
  <c r="AM324" i="11"/>
  <c r="AL326" i="11"/>
  <c r="AU326" i="11"/>
  <c r="AO326" i="11"/>
  <c r="AS331" i="11"/>
  <c r="AO331" i="11"/>
  <c r="AE331" i="11"/>
  <c r="AM333" i="11"/>
  <c r="AQ333" i="11"/>
  <c r="AE333" i="11"/>
  <c r="AN333" i="11"/>
  <c r="AJ336" i="11"/>
  <c r="AQ336" i="11"/>
  <c r="AE336" i="11"/>
  <c r="AT336" i="11"/>
  <c r="AK336" i="11"/>
  <c r="AI344" i="11"/>
  <c r="AR344" i="11"/>
  <c r="AU344" i="11"/>
  <c r="AP347" i="11"/>
  <c r="AS347" i="11"/>
  <c r="AO347" i="11"/>
  <c r="AM347" i="11"/>
  <c r="AR350" i="11"/>
  <c r="AJ350" i="11"/>
  <c r="AI350" i="11"/>
  <c r="AT350" i="11"/>
  <c r="AJ352" i="11"/>
  <c r="AG352" i="11"/>
  <c r="AQ352" i="11"/>
  <c r="AU352" i="11"/>
  <c r="AH354" i="11"/>
  <c r="AQ354" i="11"/>
  <c r="AR354" i="11"/>
  <c r="AI354" i="11"/>
  <c r="AD356" i="11"/>
  <c r="AC356" i="11"/>
  <c r="AH356" i="11"/>
  <c r="AT356" i="11"/>
  <c r="AN358" i="11"/>
  <c r="AL358" i="11"/>
  <c r="AC358" i="11"/>
  <c r="AP360" i="11"/>
  <c r="AT360" i="11"/>
  <c r="AJ360" i="11"/>
  <c r="AQ362" i="11"/>
  <c r="AJ362" i="11"/>
  <c r="AT362" i="11"/>
  <c r="AH373" i="11"/>
  <c r="AS373" i="11"/>
  <c r="AR373" i="11"/>
  <c r="AD373" i="11"/>
  <c r="AN375" i="11"/>
  <c r="AI375" i="11"/>
  <c r="AK375" i="11"/>
  <c r="AC375" i="11"/>
  <c r="AP377" i="11"/>
  <c r="AC377" i="11"/>
  <c r="AR377" i="11"/>
  <c r="AK377" i="11"/>
  <c r="AJ379" i="11"/>
  <c r="AP379" i="11"/>
  <c r="AM379" i="11"/>
  <c r="AG379" i="11"/>
  <c r="AF418" i="11"/>
  <c r="AJ418" i="11"/>
  <c r="AQ418" i="11"/>
  <c r="AR420" i="11"/>
  <c r="AE420" i="11"/>
  <c r="AE422" i="11"/>
  <c r="AQ422" i="11"/>
  <c r="AD422" i="11"/>
  <c r="AQ424" i="11"/>
  <c r="AT424" i="11"/>
  <c r="AH424" i="11"/>
  <c r="AN424" i="11"/>
  <c r="AK424" i="11"/>
  <c r="AF426" i="11"/>
  <c r="AI428" i="11"/>
  <c r="AE428" i="11"/>
  <c r="AO430" i="11"/>
  <c r="AU430" i="11"/>
  <c r="AD430" i="11"/>
  <c r="AG432" i="11"/>
  <c r="AD432" i="11"/>
  <c r="AQ432" i="11"/>
  <c r="AK432" i="11"/>
  <c r="AM434" i="11"/>
  <c r="AL434" i="11"/>
  <c r="AG434" i="11"/>
  <c r="AC436" i="11"/>
  <c r="AU436" i="11"/>
  <c r="AS449" i="11"/>
  <c r="AK449" i="11"/>
  <c r="AI449" i="11"/>
  <c r="AF449" i="11"/>
  <c r="AQ449" i="11"/>
  <c r="AM451" i="11"/>
  <c r="AS451" i="11"/>
  <c r="AQ451" i="11"/>
  <c r="AD451" i="11"/>
  <c r="AN453" i="11"/>
  <c r="AU453" i="11"/>
  <c r="AQ453" i="11"/>
  <c r="AH453" i="11"/>
  <c r="AC457" i="11"/>
  <c r="AD457" i="11"/>
  <c r="AN459" i="11"/>
  <c r="AD459" i="11"/>
  <c r="AL461" i="11"/>
  <c r="AF461" i="11"/>
  <c r="AO461" i="11"/>
  <c r="AH463" i="11"/>
  <c r="AD463" i="11"/>
  <c r="AE463" i="11"/>
  <c r="AU463" i="11"/>
  <c r="AH467" i="11"/>
  <c r="AD467" i="11"/>
  <c r="AT467" i="11"/>
  <c r="AQ467" i="11"/>
  <c r="AN467" i="11"/>
  <c r="AC469" i="11"/>
  <c r="AE469" i="11"/>
  <c r="AR469" i="11"/>
  <c r="AI483" i="11"/>
  <c r="AF483" i="11"/>
  <c r="AR483" i="11"/>
  <c r="AO483" i="11"/>
  <c r="AJ483" i="11"/>
  <c r="AQ485" i="11"/>
  <c r="AF485" i="11"/>
  <c r="AL485" i="11"/>
  <c r="AN485" i="11"/>
  <c r="AK485" i="11"/>
  <c r="AH485" i="11"/>
  <c r="AR492" i="11"/>
  <c r="AH492" i="11"/>
  <c r="AE492" i="11"/>
  <c r="AK492" i="11"/>
  <c r="AQ492" i="11"/>
  <c r="AT492" i="11"/>
  <c r="AS492" i="11"/>
  <c r="AN494" i="11"/>
  <c r="AP494" i="11"/>
  <c r="AK494" i="11"/>
  <c r="AH494" i="11"/>
  <c r="AE494" i="11"/>
  <c r="AN498" i="11"/>
  <c r="AG498" i="11"/>
  <c r="AD498" i="11"/>
  <c r="AT498" i="11"/>
  <c r="AF500" i="11"/>
  <c r="AD500" i="11"/>
  <c r="AT500" i="11"/>
  <c r="AR502" i="11"/>
  <c r="AI502" i="11"/>
  <c r="AO502" i="11"/>
  <c r="AC502" i="11"/>
  <c r="AH502" i="11"/>
  <c r="AE502" i="11"/>
  <c r="AS502" i="11"/>
  <c r="AQ504" i="11"/>
  <c r="AM504" i="11"/>
  <c r="AP504" i="11"/>
  <c r="AJ504" i="11"/>
  <c r="AK518" i="11"/>
  <c r="AE518" i="11"/>
  <c r="AM518" i="11"/>
  <c r="AG518" i="11"/>
  <c r="AE520" i="11"/>
  <c r="AI520" i="11"/>
  <c r="AF520" i="11"/>
  <c r="AP520" i="11"/>
  <c r="AH545" i="11"/>
  <c r="AI545" i="11"/>
  <c r="AF545" i="11"/>
  <c r="AN545" i="11"/>
  <c r="AC545" i="11"/>
  <c r="AM545" i="11"/>
  <c r="AQ545" i="11"/>
  <c r="AS545" i="11"/>
  <c r="AJ547" i="11"/>
  <c r="AH547" i="11"/>
  <c r="AT547" i="11"/>
  <c r="AL551" i="11"/>
  <c r="AO551" i="11"/>
  <c r="AK551" i="11"/>
  <c r="AH551" i="11"/>
  <c r="AC551" i="11"/>
  <c r="AP551" i="11"/>
  <c r="AM551" i="11"/>
  <c r="AL553" i="11"/>
  <c r="AE553" i="11"/>
  <c r="AJ553" i="11"/>
  <c r="AF553" i="11"/>
  <c r="AG553" i="11"/>
  <c r="AF557" i="11"/>
  <c r="AP557" i="11"/>
  <c r="AI557" i="11"/>
  <c r="AD557" i="11"/>
  <c r="AS557" i="11"/>
  <c r="AR557" i="11"/>
  <c r="AO575" i="11"/>
  <c r="AF575" i="11"/>
  <c r="AK575" i="11"/>
  <c r="AE575" i="11"/>
  <c r="AK579" i="11"/>
  <c r="AL579" i="11"/>
  <c r="AD579" i="11"/>
  <c r="AT579" i="11"/>
  <c r="AQ579" i="11"/>
  <c r="AN579" i="11"/>
  <c r="AJ609" i="11"/>
  <c r="AG609" i="11"/>
  <c r="AU609" i="11"/>
  <c r="AL609" i="11"/>
  <c r="AO611" i="11"/>
  <c r="AR611" i="11"/>
  <c r="AC611" i="11"/>
  <c r="AP611" i="11"/>
  <c r="AM611" i="11"/>
  <c r="AJ611" i="11"/>
  <c r="AI615" i="11"/>
  <c r="AS615" i="11"/>
  <c r="AJ615" i="11"/>
  <c r="AO615" i="11"/>
  <c r="AQ619" i="11"/>
  <c r="AJ619" i="11"/>
  <c r="AS619" i="11"/>
  <c r="AN619" i="11"/>
  <c r="AU619" i="11"/>
  <c r="AR619" i="11"/>
  <c r="AE639" i="11"/>
  <c r="AM639" i="11"/>
  <c r="AG639" i="11"/>
  <c r="AM643" i="11"/>
  <c r="AH643" i="11"/>
  <c r="AF643" i="11"/>
  <c r="AN643" i="11"/>
  <c r="AQ643" i="11"/>
  <c r="AC643" i="11"/>
  <c r="AS643" i="11"/>
  <c r="AP643" i="11"/>
  <c r="AL647" i="11"/>
  <c r="AR647" i="11"/>
  <c r="AO649" i="11"/>
  <c r="AI649" i="11"/>
  <c r="AF649" i="11"/>
  <c r="AC649" i="11"/>
  <c r="AS649" i="11"/>
  <c r="AP649" i="11"/>
  <c r="AM649" i="11"/>
  <c r="AL653" i="11"/>
  <c r="AS653" i="11"/>
  <c r="AJ653" i="11"/>
  <c r="AO653" i="11"/>
  <c r="AF653" i="11"/>
  <c r="AH657" i="11"/>
  <c r="AM657" i="11"/>
  <c r="AS657" i="11"/>
  <c r="AP657" i="11"/>
  <c r="AR657" i="11"/>
  <c r="AK659" i="11"/>
  <c r="AD659" i="11"/>
  <c r="AT659" i="11"/>
  <c r="AQ663" i="11"/>
  <c r="AK663" i="11"/>
  <c r="AF663" i="11"/>
  <c r="AH663" i="11"/>
  <c r="AN663" i="11"/>
  <c r="AG663" i="11"/>
  <c r="AP663" i="11"/>
  <c r="AU667" i="11"/>
  <c r="AK671" i="11"/>
  <c r="AO671" i="11"/>
  <c r="AE671" i="11"/>
  <c r="AJ671" i="11"/>
  <c r="AC671" i="11"/>
  <c r="AH671" i="11"/>
  <c r="AL685" i="11"/>
  <c r="AI685" i="11"/>
  <c r="AF685" i="11"/>
  <c r="AS685" i="11"/>
  <c r="AE685" i="11"/>
  <c r="AH685" i="11"/>
  <c r="AL689" i="11"/>
  <c r="AI689" i="11"/>
  <c r="AU689" i="11"/>
  <c r="AM689" i="11"/>
  <c r="AT689" i="11"/>
  <c r="AD689" i="11"/>
  <c r="AF689" i="11"/>
  <c r="AL693" i="11"/>
  <c r="AI693" i="11"/>
  <c r="AK693" i="11"/>
  <c r="AJ693" i="11"/>
  <c r="AR693" i="11"/>
  <c r="AT703" i="11"/>
  <c r="AI703" i="11"/>
  <c r="AK703" i="11"/>
  <c r="AE703" i="11"/>
  <c r="AF703" i="11"/>
  <c r="AH713" i="11"/>
  <c r="AU713" i="11"/>
  <c r="AG713" i="11"/>
  <c r="AK713" i="11"/>
  <c r="AI713" i="11"/>
  <c r="AO717" i="11"/>
  <c r="AL717" i="11"/>
  <c r="AN717" i="11"/>
  <c r="AM717" i="11"/>
  <c r="AU717" i="11"/>
  <c r="AI717" i="11"/>
  <c r="AJ723" i="11"/>
  <c r="AF723" i="11"/>
  <c r="AG723" i="11"/>
  <c r="AC723" i="11"/>
  <c r="AH723" i="11"/>
  <c r="AU723" i="11"/>
  <c r="AL734" i="11"/>
  <c r="AD734" i="11"/>
  <c r="AC734" i="11"/>
  <c r="AN734" i="11"/>
  <c r="AH734" i="11"/>
  <c r="AE734" i="11"/>
  <c r="AF734" i="11"/>
  <c r="AO745" i="11"/>
  <c r="AH745" i="11"/>
  <c r="AS745" i="11"/>
  <c r="AK745" i="11"/>
  <c r="AI745" i="11"/>
  <c r="AM751" i="11"/>
  <c r="AS751" i="11"/>
  <c r="AC751" i="11"/>
  <c r="AH751" i="11"/>
  <c r="AG751" i="11"/>
  <c r="AK760" i="11"/>
  <c r="AM760" i="11"/>
  <c r="AC760" i="11"/>
  <c r="AE760" i="11"/>
  <c r="AP760" i="11"/>
  <c r="AH760" i="11"/>
  <c r="AM776" i="11"/>
  <c r="AJ776" i="11"/>
  <c r="AO776" i="11"/>
  <c r="AF776" i="11"/>
  <c r="AN776" i="11"/>
  <c r="AH776" i="11"/>
  <c r="AG776" i="11"/>
  <c r="AI799" i="11"/>
  <c r="AC799" i="11"/>
  <c r="AR799" i="11"/>
  <c r="AK799" i="11"/>
  <c r="AS799" i="11"/>
  <c r="AF799" i="11"/>
  <c r="AI803" i="11"/>
  <c r="AR803" i="11"/>
  <c r="AC803" i="11"/>
  <c r="AJ803" i="11"/>
  <c r="AF803" i="11"/>
  <c r="AN803" i="11"/>
  <c r="AG803" i="11"/>
  <c r="AL815" i="11"/>
  <c r="AI815" i="11"/>
  <c r="AS815" i="11"/>
  <c r="AP815" i="11"/>
  <c r="AQ815" i="11"/>
  <c r="AF815" i="11"/>
  <c r="AO819" i="11"/>
  <c r="AD819" i="11"/>
  <c r="AM819" i="11"/>
  <c r="AQ819" i="11"/>
  <c r="AT819" i="11"/>
  <c r="AC819" i="11"/>
  <c r="AJ819" i="11"/>
  <c r="AK819" i="11"/>
  <c r="AL819" i="11"/>
  <c r="AI819" i="11"/>
  <c r="AF819" i="11"/>
  <c r="AO830" i="11"/>
  <c r="AL830" i="11"/>
  <c r="AF830" i="11"/>
  <c r="AM830" i="11"/>
  <c r="AP830" i="11"/>
  <c r="AD830" i="11"/>
  <c r="AM836" i="11"/>
  <c r="AJ836" i="11"/>
  <c r="AR836" i="11"/>
  <c r="AT836" i="11"/>
  <c r="AI836" i="11"/>
  <c r="AS836" i="11"/>
  <c r="AN836" i="11"/>
  <c r="AG836" i="11"/>
  <c r="AO842" i="11"/>
  <c r="AL842" i="11"/>
  <c r="AQ842" i="11"/>
  <c r="AS842" i="11"/>
  <c r="AT842" i="11"/>
  <c r="AI842" i="11"/>
  <c r="AO846" i="11"/>
  <c r="AL846" i="11"/>
  <c r="AI846" i="11"/>
  <c r="AT846" i="11"/>
  <c r="AC846" i="11"/>
  <c r="AN846" i="11"/>
  <c r="AU846" i="11"/>
  <c r="AE850" i="11"/>
  <c r="AP850" i="11"/>
  <c r="AT850" i="11"/>
  <c r="AR850" i="11"/>
  <c r="AF850" i="11"/>
  <c r="AO850" i="11"/>
  <c r="AL850" i="11"/>
  <c r="AI850" i="11"/>
  <c r="AM860" i="11"/>
  <c r="AJ860" i="11"/>
  <c r="AG860" i="11"/>
  <c r="AK860" i="11"/>
  <c r="AP860" i="11"/>
  <c r="AM864" i="11"/>
  <c r="AJ864" i="11"/>
  <c r="AO864" i="11"/>
  <c r="AS864" i="11"/>
  <c r="AC864" i="11"/>
  <c r="AF864" i="11"/>
  <c r="AG864" i="11"/>
  <c r="AL870" i="11"/>
  <c r="AC870" i="11"/>
  <c r="AK870" i="11"/>
  <c r="AI870" i="11"/>
  <c r="AG870" i="11"/>
  <c r="AM870" i="11"/>
  <c r="AM874" i="11"/>
  <c r="AJ874" i="11"/>
  <c r="AG874" i="11"/>
  <c r="AO874" i="11"/>
  <c r="AE874" i="11"/>
  <c r="AH874" i="11"/>
  <c r="AD874" i="11"/>
  <c r="AM878" i="11"/>
  <c r="AQ878" i="11"/>
  <c r="AG878" i="11"/>
  <c r="AF878" i="11"/>
  <c r="AK878" i="11"/>
  <c r="AE878" i="11"/>
  <c r="AM882" i="11"/>
  <c r="AJ882" i="11"/>
  <c r="AG882" i="11"/>
  <c r="AC882" i="11"/>
  <c r="AH882" i="11"/>
  <c r="AP882" i="11"/>
  <c r="AQ882" i="11"/>
  <c r="AS882" i="11"/>
  <c r="AS892" i="11"/>
  <c r="AM892" i="11"/>
  <c r="AH892" i="11"/>
  <c r="AN892" i="11"/>
  <c r="AI892" i="11"/>
  <c r="AP896" i="11"/>
  <c r="AS896" i="11"/>
  <c r="AT896" i="11"/>
  <c r="AF896" i="11"/>
  <c r="AO896" i="11"/>
  <c r="AL896" i="11"/>
  <c r="AM900" i="11"/>
  <c r="AJ900" i="11"/>
  <c r="AG900" i="11"/>
  <c r="AE900" i="11"/>
  <c r="AF900" i="11"/>
  <c r="AH900" i="11"/>
  <c r="AD900" i="11"/>
  <c r="AP906" i="11"/>
  <c r="AT906" i="11"/>
  <c r="AE906" i="11"/>
  <c r="AR906" i="11"/>
  <c r="AF906" i="11"/>
  <c r="AO906" i="11"/>
  <c r="AT912" i="11"/>
  <c r="AS912" i="11"/>
  <c r="AN912" i="11"/>
  <c r="AQ912" i="11"/>
  <c r="AI912" i="11"/>
  <c r="AC912" i="11"/>
  <c r="AD912" i="11"/>
  <c r="AP912" i="11"/>
  <c r="AJ912" i="11"/>
  <c r="AG912" i="11"/>
  <c r="AM916" i="11"/>
  <c r="AJ916" i="11"/>
  <c r="AG916" i="11"/>
  <c r="AO916" i="11"/>
  <c r="AI916" i="11"/>
  <c r="AN916" i="11"/>
  <c r="AK916" i="11"/>
  <c r="AD926" i="11"/>
  <c r="AH926" i="11"/>
  <c r="AN926" i="11"/>
  <c r="AT926" i="11"/>
  <c r="AI926" i="11"/>
  <c r="AF926" i="11"/>
  <c r="AG926" i="11"/>
  <c r="AE957" i="11"/>
  <c r="AL957" i="11"/>
  <c r="AF957" i="11"/>
  <c r="AH957" i="11"/>
  <c r="AK957" i="11"/>
  <c r="AD957" i="11"/>
  <c r="AG957" i="11"/>
  <c r="AQ957" i="11"/>
  <c r="AJ957" i="11"/>
  <c r="AT957" i="11"/>
  <c r="AI957" i="11"/>
  <c r="AP957" i="11"/>
  <c r="AU957" i="11"/>
  <c r="AC961" i="11"/>
  <c r="AD961" i="11"/>
  <c r="AJ961" i="11"/>
  <c r="AU961" i="11"/>
  <c r="AG961" i="11"/>
  <c r="AF961" i="11"/>
  <c r="AH965" i="11"/>
  <c r="AE965" i="11"/>
  <c r="AJ965" i="11"/>
  <c r="AR965" i="11"/>
  <c r="AN965" i="11"/>
  <c r="AQ965" i="11"/>
  <c r="AM965" i="11"/>
  <c r="AS965" i="11"/>
  <c r="AU965" i="11"/>
  <c r="AO965" i="11"/>
  <c r="AL965" i="11"/>
  <c r="AI965" i="11"/>
  <c r="AK971" i="11"/>
  <c r="AN971" i="11"/>
  <c r="AS971" i="11"/>
  <c r="AM971" i="11"/>
  <c r="AO971" i="11"/>
  <c r="AI971" i="11"/>
  <c r="AO975" i="11"/>
  <c r="AL975" i="11"/>
  <c r="AN975" i="11"/>
  <c r="AQ975" i="11"/>
  <c r="AU975" i="11"/>
  <c r="AS975" i="11"/>
  <c r="AD975" i="11"/>
  <c r="AI975" i="11"/>
  <c r="AI982" i="11"/>
  <c r="AF982" i="11"/>
  <c r="AD982" i="11"/>
  <c r="AC982" i="11"/>
  <c r="AO982" i="11"/>
  <c r="AE982" i="11"/>
  <c r="AK982" i="11"/>
  <c r="AL986" i="11"/>
  <c r="AI986" i="11"/>
  <c r="AU986" i="11"/>
  <c r="AF986" i="11"/>
  <c r="AS986" i="11"/>
  <c r="AQ986" i="11"/>
  <c r="AM992" i="11"/>
  <c r="AJ992" i="11"/>
  <c r="AO992" i="11"/>
  <c r="AG992" i="11"/>
  <c r="AS992" i="11"/>
  <c r="AP992" i="11"/>
  <c r="AH992" i="11"/>
  <c r="AM1000" i="11"/>
  <c r="AJ1000" i="11"/>
  <c r="AF1000" i="11"/>
  <c r="AC1000" i="11"/>
  <c r="AQ304" i="11"/>
  <c r="AK304" i="11"/>
  <c r="AR304" i="11"/>
  <c r="AS304" i="11"/>
  <c r="AF304" i="11"/>
  <c r="AN304" i="11"/>
  <c r="AM308" i="11"/>
  <c r="AJ308" i="11"/>
  <c r="AK308" i="11"/>
  <c r="AG308" i="11"/>
  <c r="AM320" i="11"/>
  <c r="AT320" i="11"/>
  <c r="AR320" i="11"/>
  <c r="AH320" i="11"/>
  <c r="AC320" i="11"/>
  <c r="AD320" i="11"/>
  <c r="AL327" i="11"/>
  <c r="AS327" i="11"/>
  <c r="AU327" i="11"/>
  <c r="AC327" i="11"/>
  <c r="AM327" i="11"/>
  <c r="AD327" i="11"/>
  <c r="AF327" i="11"/>
  <c r="AC338" i="11"/>
  <c r="AE338" i="11"/>
  <c r="AN338" i="11"/>
  <c r="AG338" i="11"/>
  <c r="AS338" i="11"/>
  <c r="AI338" i="11"/>
  <c r="AL342" i="11"/>
  <c r="AD342" i="11"/>
  <c r="AI342" i="11"/>
  <c r="AN342" i="11"/>
  <c r="AU342" i="11"/>
  <c r="AO366" i="11"/>
  <c r="AI366" i="11"/>
  <c r="AS366" i="11"/>
  <c r="AQ366" i="11"/>
  <c r="AC366" i="11"/>
  <c r="AO370" i="11"/>
  <c r="AL370" i="11"/>
  <c r="AI370" i="11"/>
  <c r="AS370" i="11"/>
  <c r="AP370" i="11"/>
  <c r="AN381" i="11"/>
  <c r="AK381" i="11"/>
  <c r="AH381" i="11"/>
  <c r="AF381" i="11"/>
  <c r="AR381" i="11"/>
  <c r="AJ381" i="11"/>
  <c r="AG381" i="11"/>
  <c r="AH385" i="11"/>
  <c r="AT385" i="11"/>
  <c r="AP385" i="11"/>
  <c r="AL385" i="11"/>
  <c r="AE385" i="11"/>
  <c r="AN389" i="11"/>
  <c r="AK389" i="11"/>
  <c r="AD389" i="11"/>
  <c r="AL389" i="11"/>
  <c r="AC389" i="11"/>
  <c r="AP389" i="11"/>
  <c r="AN393" i="11"/>
  <c r="AK393" i="11"/>
  <c r="AH393" i="11"/>
  <c r="AJ393" i="11"/>
  <c r="AD393" i="11"/>
  <c r="AE393" i="11"/>
  <c r="AO393" i="11"/>
  <c r="AK397" i="11"/>
  <c r="AH397" i="11"/>
  <c r="AO397" i="11"/>
  <c r="AC397" i="11"/>
  <c r="AR397" i="11"/>
  <c r="AL403" i="11"/>
  <c r="AI403" i="11"/>
  <c r="AM403" i="11"/>
  <c r="AD403" i="11"/>
  <c r="AP403" i="11"/>
  <c r="AJ403" i="11"/>
  <c r="AF403" i="11"/>
  <c r="AH325" i="11"/>
  <c r="AS415" i="11"/>
  <c r="AP427" i="11"/>
  <c r="AC458" i="11"/>
  <c r="AE542" i="11"/>
  <c r="AC586" i="11"/>
  <c r="AJ638" i="11"/>
  <c r="AF662" i="11"/>
  <c r="AU682" i="11"/>
  <c r="AR724" i="11"/>
  <c r="AQ732" i="11"/>
  <c r="AH800" i="11"/>
  <c r="AM804" i="11"/>
  <c r="AT839" i="11"/>
  <c r="AP841" i="11"/>
  <c r="AI851" i="11"/>
  <c r="AN855" i="11"/>
  <c r="AO857" i="11"/>
  <c r="AU911" i="11"/>
  <c r="AG917" i="11"/>
  <c r="AD950" i="11"/>
  <c r="AO363" i="11"/>
  <c r="AP429" i="11"/>
  <c r="AU466" i="11"/>
  <c r="AL316" i="11"/>
  <c r="AD316" i="11"/>
  <c r="AC318" i="11"/>
  <c r="AF321" i="11"/>
  <c r="AJ321" i="11"/>
  <c r="AO323" i="11"/>
  <c r="AF325" i="11"/>
  <c r="AN329" i="11"/>
  <c r="AF332" i="11"/>
  <c r="AJ335" i="11"/>
  <c r="AU339" i="11"/>
  <c r="AU348" i="11"/>
  <c r="AI357" i="11"/>
  <c r="AS357" i="11"/>
  <c r="AP357" i="11"/>
  <c r="AO359" i="11"/>
  <c r="AC361" i="11"/>
  <c r="AC365" i="11"/>
  <c r="AH365" i="11"/>
  <c r="AC367" i="11"/>
  <c r="AE367" i="11"/>
  <c r="AU369" i="11"/>
  <c r="AH371" i="11"/>
  <c r="AD376" i="11"/>
  <c r="AC376" i="11"/>
  <c r="AN376" i="11"/>
  <c r="AD380" i="11"/>
  <c r="AP382" i="11"/>
  <c r="AS384" i="11"/>
  <c r="AO388" i="11"/>
  <c r="AS390" i="11"/>
  <c r="AF392" i="11"/>
  <c r="AL394" i="11"/>
  <c r="AR399" i="11"/>
  <c r="AO415" i="11"/>
  <c r="AE415" i="11"/>
  <c r="AI419" i="11"/>
  <c r="AR427" i="11"/>
  <c r="AQ427" i="11"/>
  <c r="AF438" i="11"/>
  <c r="AC438" i="11"/>
  <c r="AO440" i="11"/>
  <c r="AP442" i="11"/>
  <c r="AR447" i="11"/>
  <c r="AP456" i="11"/>
  <c r="AK456" i="11"/>
  <c r="AD458" i="11"/>
  <c r="AE462" i="11"/>
  <c r="AQ464" i="11"/>
  <c r="AH474" i="11"/>
  <c r="AC474" i="11"/>
  <c r="AQ476" i="11"/>
  <c r="AT478" i="11"/>
  <c r="AE478" i="11"/>
  <c r="AQ480" i="11"/>
  <c r="AJ480" i="11"/>
  <c r="AT486" i="11"/>
  <c r="AQ486" i="11"/>
  <c r="AD486" i="11"/>
  <c r="AG488" i="11"/>
  <c r="AC503" i="11"/>
  <c r="AN503" i="11"/>
  <c r="AR503" i="11"/>
  <c r="AD505" i="11"/>
  <c r="AC507" i="11"/>
  <c r="AN509" i="11"/>
  <c r="AE511" i="11"/>
  <c r="AQ513" i="11"/>
  <c r="AC513" i="11"/>
  <c r="AH515" i="11"/>
  <c r="AD515" i="11"/>
  <c r="AH525" i="11"/>
  <c r="AK525" i="11"/>
  <c r="AN527" i="11"/>
  <c r="AH530" i="11"/>
  <c r="AJ532" i="11"/>
  <c r="AG536" i="11"/>
  <c r="AQ538" i="11"/>
  <c r="AD538" i="11"/>
  <c r="AQ540" i="11"/>
  <c r="AG542" i="11"/>
  <c r="AJ542" i="11"/>
  <c r="AH542" i="11"/>
  <c r="AM546" i="11"/>
  <c r="AH552" i="11"/>
  <c r="AL552" i="11"/>
  <c r="AF554" i="11"/>
  <c r="AD554" i="11"/>
  <c r="AI556" i="11"/>
  <c r="AH556" i="11"/>
  <c r="AL558" i="11"/>
  <c r="AC566" i="11"/>
  <c r="AD566" i="11"/>
  <c r="AE566" i="11"/>
  <c r="AE570" i="11"/>
  <c r="AR572" i="11"/>
  <c r="AU572" i="11"/>
  <c r="AO574" i="11"/>
  <c r="AR580" i="11"/>
  <c r="AR582" i="11"/>
  <c r="AE582" i="11"/>
  <c r="AP582" i="11"/>
  <c r="AN586" i="11"/>
  <c r="AQ586" i="11"/>
  <c r="AP594" i="11"/>
  <c r="AC596" i="11"/>
  <c r="AL596" i="11"/>
  <c r="AR598" i="11"/>
  <c r="AN618" i="11"/>
  <c r="AK618" i="11"/>
  <c r="AD620" i="11"/>
  <c r="AS638" i="11"/>
  <c r="AE640" i="11"/>
  <c r="AR644" i="11"/>
  <c r="AH646" i="11"/>
  <c r="AI646" i="11"/>
  <c r="AI648" i="11"/>
  <c r="AC648" i="11"/>
  <c r="AH658" i="11"/>
  <c r="AO658" i="11"/>
  <c r="AE658" i="11"/>
  <c r="AQ662" i="11"/>
  <c r="AN664" i="11"/>
  <c r="AJ664" i="11"/>
  <c r="AT668" i="11"/>
  <c r="AU668" i="11"/>
  <c r="AN670" i="11"/>
  <c r="AG672" i="11"/>
  <c r="AR684" i="11"/>
  <c r="AS686" i="11"/>
  <c r="AE686" i="11"/>
  <c r="AP688" i="11"/>
  <c r="AS688" i="11"/>
  <c r="AD690" i="11"/>
  <c r="AE690" i="11"/>
  <c r="AL692" i="11"/>
  <c r="AM692" i="11"/>
  <c r="AH698" i="11"/>
  <c r="AG698" i="11"/>
  <c r="AQ700" i="11"/>
  <c r="AD700" i="11"/>
  <c r="AT702" i="11"/>
  <c r="AU716" i="11"/>
  <c r="AE718" i="11"/>
  <c r="AH720" i="11"/>
  <c r="AC722" i="11"/>
  <c r="AE724" i="11"/>
  <c r="AF732" i="11"/>
  <c r="AP732" i="11"/>
  <c r="AL736" i="11"/>
  <c r="AD736" i="11"/>
  <c r="AN755" i="11"/>
  <c r="AP755" i="11"/>
  <c r="AT755" i="11"/>
  <c r="AT757" i="11"/>
  <c r="AI761" i="11"/>
  <c r="AC761" i="11"/>
  <c r="AO763" i="11"/>
  <c r="AD763" i="11"/>
  <c r="AF765" i="11"/>
  <c r="AT768" i="11"/>
  <c r="AG784" i="11"/>
  <c r="AQ790" i="11"/>
  <c r="AC790" i="11"/>
  <c r="AC798" i="11"/>
  <c r="AD800" i="11"/>
  <c r="AU800" i="11"/>
  <c r="AN804" i="11"/>
  <c r="AD806" i="11"/>
  <c r="AJ806" i="11"/>
  <c r="AJ814" i="11"/>
  <c r="AM835" i="11"/>
  <c r="AS837" i="11"/>
  <c r="AJ839" i="11"/>
  <c r="AG841" i="11"/>
  <c r="AG855" i="11"/>
  <c r="AC855" i="11"/>
  <c r="AF855" i="11"/>
  <c r="AS857" i="11"/>
  <c r="AI857" i="11"/>
  <c r="AJ859" i="11"/>
  <c r="AF859" i="11"/>
  <c r="AD863" i="11"/>
  <c r="AM863" i="11"/>
  <c r="AN867" i="11"/>
  <c r="AU867" i="11"/>
  <c r="AK869" i="11"/>
  <c r="AP873" i="11"/>
  <c r="AJ889" i="11"/>
  <c r="AN889" i="11"/>
  <c r="AT889" i="11"/>
  <c r="AR891" i="11"/>
  <c r="AI891" i="11"/>
  <c r="AF909" i="11"/>
  <c r="AL911" i="11"/>
  <c r="AC913" i="11"/>
  <c r="AJ913" i="11"/>
  <c r="AE913" i="11"/>
  <c r="AU917" i="11"/>
  <c r="AL917" i="11"/>
  <c r="AS919" i="11"/>
  <c r="AG919" i="11"/>
  <c r="AD921" i="11"/>
  <c r="AF944" i="11"/>
  <c r="AL944" i="11"/>
  <c r="AF948" i="11"/>
  <c r="AO948" i="11"/>
  <c r="AT950" i="11"/>
  <c r="AF950" i="11"/>
  <c r="AM954" i="11"/>
  <c r="AD954" i="11"/>
  <c r="AJ956" i="11"/>
  <c r="AK958" i="11"/>
  <c r="AD960" i="11"/>
  <c r="AQ960" i="11"/>
  <c r="AK962" i="11"/>
  <c r="AC964" i="11"/>
  <c r="AD964" i="11"/>
  <c r="AQ964" i="11"/>
  <c r="AM968" i="11"/>
  <c r="AL968" i="11"/>
  <c r="AF970" i="11"/>
  <c r="AD321" i="11"/>
  <c r="AC323" i="11"/>
  <c r="AJ325" i="11"/>
  <c r="AD325" i="11"/>
  <c r="AC329" i="11"/>
  <c r="AD332" i="11"/>
  <c r="AK339" i="11"/>
  <c r="AE341" i="11"/>
  <c r="AD341" i="11"/>
  <c r="AF348" i="11"/>
  <c r="AE359" i="11"/>
  <c r="AE361" i="11"/>
  <c r="AG361" i="11"/>
  <c r="AU367" i="11"/>
  <c r="AK367" i="11"/>
  <c r="AH367" i="11"/>
  <c r="AL369" i="11"/>
  <c r="AI380" i="11"/>
  <c r="AE382" i="11"/>
  <c r="AD384" i="11"/>
  <c r="AL384" i="11"/>
  <c r="AE386" i="11"/>
  <c r="AL388" i="11"/>
  <c r="AC388" i="11"/>
  <c r="AL392" i="11"/>
  <c r="AS394" i="11"/>
  <c r="AM415" i="11"/>
  <c r="AC415" i="11"/>
  <c r="AE427" i="11"/>
  <c r="AE438" i="11"/>
  <c r="AI440" i="11"/>
  <c r="AE442" i="11"/>
  <c r="AH447" i="11"/>
  <c r="AE447" i="11"/>
  <c r="AT456" i="11"/>
  <c r="AH458" i="11"/>
  <c r="AK460" i="11"/>
  <c r="AT460" i="11"/>
  <c r="AN462" i="11"/>
  <c r="AC462" i="11"/>
  <c r="AN464" i="11"/>
  <c r="AK464" i="11"/>
  <c r="AE474" i="11"/>
  <c r="AK476" i="11"/>
  <c r="AN478" i="11"/>
  <c r="AH478" i="11"/>
  <c r="AD480" i="11"/>
  <c r="AE486" i="11"/>
  <c r="AK486" i="11"/>
  <c r="AC486" i="11"/>
  <c r="AT488" i="11"/>
  <c r="AN488" i="11"/>
  <c r="AU505" i="11"/>
  <c r="AH507" i="11"/>
  <c r="AR507" i="11"/>
  <c r="AU511" i="11"/>
  <c r="AR525" i="11"/>
  <c r="AD525" i="11"/>
  <c r="AC527" i="11"/>
  <c r="AU527" i="11"/>
  <c r="AR527" i="11"/>
  <c r="AC530" i="11"/>
  <c r="AN532" i="11"/>
  <c r="AK534" i="11"/>
  <c r="AN534" i="11"/>
  <c r="AE534" i="11"/>
  <c r="AC536" i="11"/>
  <c r="AN536" i="11"/>
  <c r="AK540" i="11"/>
  <c r="AD540" i="11"/>
  <c r="AK542" i="11"/>
  <c r="AC546" i="11"/>
  <c r="AP546" i="11"/>
  <c r="AD552" i="11"/>
  <c r="AL556" i="11"/>
  <c r="AF570" i="11"/>
  <c r="AI572" i="11"/>
  <c r="AF572" i="11"/>
  <c r="AD574" i="11"/>
  <c r="AD582" i="11"/>
  <c r="AH586" i="11"/>
  <c r="AF594" i="11"/>
  <c r="AD594" i="11"/>
  <c r="AC594" i="11"/>
  <c r="AE598" i="11"/>
  <c r="AN620" i="11"/>
  <c r="AD638" i="11"/>
  <c r="AI638" i="11"/>
  <c r="AS642" i="11"/>
  <c r="AC642" i="11"/>
  <c r="AD646" i="11"/>
  <c r="AF646" i="11"/>
  <c r="AE648" i="11"/>
  <c r="AI650" i="11"/>
  <c r="AD650" i="11"/>
  <c r="AF658" i="11"/>
  <c r="AD658" i="11"/>
  <c r="AK662" i="11"/>
  <c r="AD662" i="11"/>
  <c r="AC664" i="11"/>
  <c r="AU664" i="11"/>
  <c r="AC666" i="11"/>
  <c r="AT666" i="11"/>
  <c r="AC668" i="11"/>
  <c r="AK668" i="11"/>
  <c r="AC670" i="11"/>
  <c r="AK670" i="11"/>
  <c r="AN672" i="11"/>
  <c r="AC672" i="11"/>
  <c r="AH672" i="11"/>
  <c r="AS682" i="11"/>
  <c r="AS684" i="11"/>
  <c r="AS690" i="11"/>
  <c r="AI690" i="11"/>
  <c r="AF690" i="11"/>
  <c r="AE692" i="11"/>
  <c r="AK698" i="11"/>
  <c r="AR698" i="11"/>
  <c r="AU698" i="11"/>
  <c r="AR702" i="11"/>
  <c r="AD720" i="11"/>
  <c r="AU722" i="11"/>
  <c r="AK722" i="11"/>
  <c r="AH722" i="11"/>
  <c r="AD724" i="11"/>
  <c r="AG732" i="11"/>
  <c r="AE732" i="11"/>
  <c r="AO736" i="11"/>
  <c r="AH746" i="11"/>
  <c r="AH757" i="11"/>
  <c r="AE757" i="11"/>
  <c r="AN757" i="11"/>
  <c r="AL763" i="11"/>
  <c r="AC784" i="11"/>
  <c r="AK784" i="11"/>
  <c r="AT784" i="11"/>
  <c r="AK790" i="11"/>
  <c r="AQ792" i="11"/>
  <c r="AN792" i="11"/>
  <c r="AU794" i="11"/>
  <c r="AK794" i="11"/>
  <c r="AS800" i="11"/>
  <c r="AF800" i="11"/>
  <c r="AJ802" i="11"/>
  <c r="AG802" i="11"/>
  <c r="AM806" i="11"/>
  <c r="AH814" i="11"/>
  <c r="AU814" i="11"/>
  <c r="AK814" i="11"/>
  <c r="AD837" i="11"/>
  <c r="AC839" i="11"/>
  <c r="AP839" i="11"/>
  <c r="AC841" i="11"/>
  <c r="AI841" i="11"/>
  <c r="AT841" i="11"/>
  <c r="AJ851" i="11"/>
  <c r="AU853" i="11"/>
  <c r="AJ855" i="11"/>
  <c r="AK855" i="11"/>
  <c r="AM855" i="11"/>
  <c r="AC859" i="11"/>
  <c r="AK859" i="11"/>
  <c r="AG867" i="11"/>
  <c r="AE873" i="11"/>
  <c r="AS889" i="11"/>
  <c r="AC891" i="11"/>
  <c r="AH893" i="11"/>
  <c r="AC893" i="11"/>
  <c r="AL909" i="11"/>
  <c r="AC911" i="11"/>
  <c r="AJ911" i="11"/>
  <c r="AD917" i="11"/>
  <c r="AC919" i="11"/>
  <c r="AU919" i="11"/>
  <c r="AC921" i="11"/>
  <c r="AM921" i="11"/>
  <c r="AC928" i="11"/>
  <c r="AN928" i="11"/>
  <c r="AH928" i="11"/>
  <c r="AJ948" i="11"/>
  <c r="AH950" i="11"/>
  <c r="AC954" i="11"/>
  <c r="AK954" i="11"/>
  <c r="AU956" i="11"/>
  <c r="AL958" i="11"/>
  <c r="AH958" i="11"/>
  <c r="AN958" i="11"/>
  <c r="AK960" i="11"/>
  <c r="AH960" i="11"/>
  <c r="AP962" i="11"/>
  <c r="AU964" i="11"/>
  <c r="AD970" i="11"/>
  <c r="AK976" i="11"/>
  <c r="AE978" i="11"/>
  <c r="AE987" i="11"/>
  <c r="AC305" i="11"/>
  <c r="AK307" i="11"/>
  <c r="AC309" i="11"/>
  <c r="AD312" i="11"/>
  <c r="AS312" i="11"/>
  <c r="AD314" i="11"/>
  <c r="AK319" i="11"/>
  <c r="AU319" i="11"/>
  <c r="AN328" i="11"/>
  <c r="AT328" i="11"/>
  <c r="AE334" i="11"/>
  <c r="AC334" i="11"/>
  <c r="AK343" i="11"/>
  <c r="AC345" i="11"/>
  <c r="AE346" i="11"/>
  <c r="AC346" i="11"/>
  <c r="AR349" i="11"/>
  <c r="AK351" i="11"/>
  <c r="AR363" i="11"/>
  <c r="AH378" i="11"/>
  <c r="AC378" i="11"/>
  <c r="AN378" i="11"/>
  <c r="AT396" i="11"/>
  <c r="AC398" i="11"/>
  <c r="AK400" i="11"/>
  <c r="AH402" i="11"/>
  <c r="AK402" i="11"/>
  <c r="AE402" i="11"/>
  <c r="AQ404" i="11"/>
  <c r="AU406" i="11"/>
  <c r="AE406" i="11"/>
  <c r="AC406" i="11"/>
  <c r="AJ409" i="11"/>
  <c r="AT413" i="11"/>
  <c r="AH423" i="11"/>
  <c r="AR423" i="11"/>
  <c r="AT433" i="11"/>
  <c r="AM433" i="11"/>
  <c r="AC444" i="11"/>
  <c r="AM446" i="11"/>
  <c r="AP446" i="11"/>
  <c r="AC452" i="11"/>
  <c r="AC466" i="11"/>
  <c r="AE466" i="11"/>
  <c r="AH466" i="11"/>
  <c r="AK468" i="11"/>
  <c r="AN468" i="11"/>
  <c r="AU470" i="11"/>
  <c r="AQ472" i="11"/>
  <c r="AK472" i="11"/>
  <c r="AE482" i="11"/>
  <c r="AC482" i="11"/>
  <c r="AD484" i="11"/>
  <c r="AJ493" i="11"/>
  <c r="AP495" i="11"/>
  <c r="AM497" i="11"/>
  <c r="AC497" i="11"/>
  <c r="AD497" i="11"/>
  <c r="AG501" i="11"/>
  <c r="AM501" i="11"/>
  <c r="AE519" i="11"/>
  <c r="AU523" i="11"/>
  <c r="AK544" i="11"/>
  <c r="AC544" i="11"/>
  <c r="AD548" i="11"/>
  <c r="AS548" i="11"/>
  <c r="AI548" i="11"/>
  <c r="AF550" i="11"/>
  <c r="AI560" i="11"/>
  <c r="AS562" i="11"/>
  <c r="AF564" i="11"/>
  <c r="AN568" i="11"/>
  <c r="AT573" i="11"/>
  <c r="AG573" i="11"/>
  <c r="AQ576" i="11"/>
  <c r="AT584" i="11"/>
  <c r="AD588" i="11"/>
  <c r="AS588" i="11"/>
  <c r="AS592" i="11"/>
  <c r="AK603" i="11"/>
  <c r="AU607" i="11"/>
  <c r="AC608" i="11"/>
  <c r="AN608" i="11"/>
  <c r="AU610" i="11"/>
  <c r="AK612" i="11"/>
  <c r="AQ612" i="11"/>
  <c r="AU614" i="11"/>
  <c r="AE614" i="11"/>
  <c r="AT616" i="11"/>
  <c r="AK622" i="11"/>
  <c r="AU622" i="11"/>
  <c r="AH622" i="11"/>
  <c r="AD624" i="11"/>
  <c r="AP628" i="11"/>
  <c r="AC630" i="11"/>
  <c r="AD632" i="11"/>
  <c r="AM632" i="11"/>
  <c r="AC634" i="11"/>
  <c r="AL654" i="11"/>
  <c r="AH660" i="11"/>
  <c r="AQ674" i="11"/>
  <c r="AI678" i="11"/>
  <c r="AL678" i="11"/>
  <c r="AD680" i="11"/>
  <c r="AF694" i="11"/>
  <c r="AJ704" i="11"/>
  <c r="AD704" i="11"/>
  <c r="AG704" i="11"/>
  <c r="AP706" i="11"/>
  <c r="AG708" i="11"/>
  <c r="AC708" i="11"/>
  <c r="AT708" i="11"/>
  <c r="AG712" i="11"/>
  <c r="AK726" i="11"/>
  <c r="AU726" i="11"/>
  <c r="AS729" i="11"/>
  <c r="AH730" i="11"/>
  <c r="AK730" i="11"/>
  <c r="AE730" i="11"/>
  <c r="AK733" i="11"/>
  <c r="AC733" i="11"/>
  <c r="AG740" i="11"/>
  <c r="AM748" i="11"/>
  <c r="AE753" i="11"/>
  <c r="AH762" i="11"/>
  <c r="AC762" i="11"/>
  <c r="AU762" i="11"/>
  <c r="AN770" i="11"/>
  <c r="AR775" i="11"/>
  <c r="AE775" i="11"/>
  <c r="AU775" i="11"/>
  <c r="AL777" i="11"/>
  <c r="AR779" i="11"/>
  <c r="AT780" i="11"/>
  <c r="AC780" i="11"/>
  <c r="AD780" i="11"/>
  <c r="AN782" i="11"/>
  <c r="AE782" i="11"/>
  <c r="AS788" i="11"/>
  <c r="AC788" i="11"/>
  <c r="AQ796" i="11"/>
  <c r="AH808" i="11"/>
  <c r="AN808" i="11"/>
  <c r="AI812" i="11"/>
  <c r="AS812" i="11"/>
  <c r="AQ816" i="11"/>
  <c r="AR818" i="11"/>
  <c r="AU818" i="11"/>
  <c r="AQ820" i="11"/>
  <c r="AN820" i="11"/>
  <c r="AC822" i="11"/>
  <c r="AH822" i="11"/>
  <c r="AK824" i="11"/>
  <c r="AJ826" i="11"/>
  <c r="AO829" i="11"/>
  <c r="AC831" i="11"/>
  <c r="AG831" i="11"/>
  <c r="AD833" i="11"/>
  <c r="AU843" i="11"/>
  <c r="AE843" i="11"/>
  <c r="AO849" i="11"/>
  <c r="AE858" i="11"/>
  <c r="AL865" i="11"/>
  <c r="AJ877" i="11"/>
  <c r="AG879" i="11"/>
  <c r="AD879" i="11"/>
  <c r="AC881" i="11"/>
  <c r="AC883" i="11"/>
  <c r="AU883" i="11"/>
  <c r="AT887" i="11"/>
  <c r="AD887" i="11"/>
  <c r="AL901" i="11"/>
  <c r="AD901" i="11"/>
  <c r="AE915" i="11"/>
  <c r="AQ925" i="11"/>
  <c r="AD927" i="11"/>
  <c r="AG931" i="11"/>
  <c r="AJ933" i="11"/>
  <c r="AS933" i="11"/>
  <c r="AT935" i="11"/>
  <c r="AC936" i="11"/>
  <c r="AN936" i="11"/>
  <c r="AC938" i="11"/>
  <c r="AF938" i="11"/>
  <c r="AE952" i="11"/>
  <c r="AI966" i="11"/>
  <c r="AC974" i="11"/>
  <c r="AG974" i="11"/>
  <c r="AJ974" i="11"/>
  <c r="AC981" i="11"/>
  <c r="AF981" i="11"/>
  <c r="AD985" i="11"/>
  <c r="AE985" i="11"/>
  <c r="AO989" i="11"/>
  <c r="AR989" i="11"/>
  <c r="AH991" i="11"/>
  <c r="AM993" i="11"/>
  <c r="AE997" i="11"/>
  <c r="AD997" i="11"/>
  <c r="AU999" i="11"/>
  <c r="AE999" i="11"/>
  <c r="AR999" i="11"/>
  <c r="AD313" i="11"/>
  <c r="AD315" i="11"/>
  <c r="AT317" i="11"/>
  <c r="AQ324" i="11"/>
  <c r="AN326" i="11"/>
  <c r="AH326" i="11"/>
  <c r="AG333" i="11"/>
  <c r="AN336" i="11"/>
  <c r="AS344" i="11"/>
  <c r="AE347" i="11"/>
  <c r="AC350" i="11"/>
  <c r="AN350" i="11"/>
  <c r="AH350" i="11"/>
  <c r="AD352" i="11"/>
  <c r="AE354" i="11"/>
  <c r="AH358" i="11"/>
  <c r="AU358" i="11"/>
  <c r="AK360" i="11"/>
  <c r="AQ360" i="11"/>
  <c r="AK362" i="11"/>
  <c r="AN362" i="11"/>
  <c r="AC362" i="11"/>
  <c r="AE362" i="11"/>
  <c r="AE375" i="11"/>
  <c r="AU377" i="11"/>
  <c r="AD377" i="11"/>
  <c r="AN379" i="11"/>
  <c r="AQ379" i="11"/>
  <c r="AT379" i="11"/>
  <c r="AE418" i="11"/>
  <c r="AI418" i="11"/>
  <c r="AO418" i="11"/>
  <c r="AC418" i="11"/>
  <c r="AP418" i="11"/>
  <c r="AH420" i="11"/>
  <c r="AC420" i="11"/>
  <c r="AO420" i="11"/>
  <c r="AC422" i="11"/>
  <c r="AU422" i="11"/>
  <c r="AK422" i="11"/>
  <c r="AD424" i="11"/>
  <c r="AP426" i="11"/>
  <c r="AL426" i="11"/>
  <c r="AO426" i="11"/>
  <c r="AJ428" i="11"/>
  <c r="AP428" i="11"/>
  <c r="AG428" i="11"/>
  <c r="AK430" i="11"/>
  <c r="AN430" i="11"/>
  <c r="AE430" i="11"/>
  <c r="AF434" i="11"/>
  <c r="AS434" i="11"/>
  <c r="AO434" i="11"/>
  <c r="AH436" i="11"/>
  <c r="AR436" i="11"/>
  <c r="AG436" i="11"/>
  <c r="AJ436" i="11"/>
  <c r="AG449" i="11"/>
  <c r="AD449" i="11"/>
  <c r="AM449" i="11"/>
  <c r="AJ449" i="11"/>
  <c r="AG451" i="11"/>
  <c r="AN451" i="11"/>
  <c r="AE453" i="11"/>
  <c r="AR453" i="11"/>
  <c r="AO453" i="11"/>
  <c r="AF457" i="11"/>
  <c r="AK457" i="11"/>
  <c r="AH457" i="11"/>
  <c r="AI457" i="11"/>
  <c r="AH459" i="11"/>
  <c r="AE459" i="11"/>
  <c r="AU459" i="11"/>
  <c r="AE461" i="11"/>
  <c r="AT465" i="11"/>
  <c r="AU465" i="11"/>
  <c r="AM465" i="11"/>
  <c r="AG465" i="11"/>
  <c r="AD465" i="11"/>
  <c r="AI465" i="11"/>
  <c r="AS465" i="11"/>
  <c r="AO465" i="11"/>
  <c r="AC467" i="11"/>
  <c r="AK467" i="11"/>
  <c r="AR467" i="11"/>
  <c r="AP469" i="11"/>
  <c r="AG483" i="11"/>
  <c r="AQ483" i="11"/>
  <c r="AD483" i="11"/>
  <c r="AT483" i="11"/>
  <c r="AU485" i="11"/>
  <c r="AC490" i="11"/>
  <c r="AF490" i="11"/>
  <c r="AU490" i="11"/>
  <c r="AL490" i="11"/>
  <c r="AO490" i="11"/>
  <c r="AR490" i="11"/>
  <c r="AS490" i="11"/>
  <c r="AM490" i="11"/>
  <c r="AU492" i="11"/>
  <c r="AP492" i="11"/>
  <c r="AG492" i="11"/>
  <c r="AC494" i="11"/>
  <c r="AC496" i="11"/>
  <c r="AG496" i="11"/>
  <c r="AL496" i="11"/>
  <c r="AI496" i="11"/>
  <c r="AU496" i="11"/>
  <c r="AH496" i="11"/>
  <c r="AT496" i="11"/>
  <c r="AQ496" i="11"/>
  <c r="AS496" i="11"/>
  <c r="AC498" i="11"/>
  <c r="AU498" i="11"/>
  <c r="AU500" i="11"/>
  <c r="AG502" i="11"/>
  <c r="AQ502" i="11"/>
  <c r="AD502" i="11"/>
  <c r="AT502" i="11"/>
  <c r="AO504" i="11"/>
  <c r="AR504" i="11"/>
  <c r="AN504" i="11"/>
  <c r="AK504" i="11"/>
  <c r="AC516" i="11"/>
  <c r="AI516" i="11"/>
  <c r="AN516" i="11"/>
  <c r="AF518" i="11"/>
  <c r="AQ518" i="11"/>
  <c r="AO518" i="11"/>
  <c r="AL518" i="11"/>
  <c r="AI518" i="11"/>
  <c r="AS520" i="11"/>
  <c r="AS528" i="11"/>
  <c r="AI528" i="11"/>
  <c r="AH528" i="11"/>
  <c r="AE528" i="11"/>
  <c r="AT528" i="11"/>
  <c r="AD528" i="11"/>
  <c r="AR528" i="11"/>
  <c r="AG545" i="11"/>
  <c r="AD545" i="11"/>
  <c r="AN547" i="11"/>
  <c r="AI551" i="11"/>
  <c r="AN551" i="11"/>
  <c r="AG551" i="11"/>
  <c r="AQ551" i="11"/>
  <c r="AI553" i="11"/>
  <c r="AN553" i="11"/>
  <c r="AK553" i="11"/>
  <c r="AM555" i="11"/>
  <c r="AO555" i="11"/>
  <c r="AL555" i="11"/>
  <c r="AH555" i="11"/>
  <c r="AC555" i="11"/>
  <c r="AR555" i="11"/>
  <c r="AS555" i="11"/>
  <c r="AJ555" i="11"/>
  <c r="AH557" i="11"/>
  <c r="AN557" i="11"/>
  <c r="AK557" i="11"/>
  <c r="AJ577" i="11"/>
  <c r="AM577" i="11"/>
  <c r="AG577" i="11"/>
  <c r="AC577" i="11"/>
  <c r="AU577" i="11"/>
  <c r="AI577" i="11"/>
  <c r="AT577" i="11"/>
  <c r="AU579" i="11"/>
  <c r="AE611" i="11"/>
  <c r="AG611" i="11"/>
  <c r="AD611" i="11"/>
  <c r="AT611" i="11"/>
  <c r="AC615" i="11"/>
  <c r="AT615" i="11"/>
  <c r="AP615" i="11"/>
  <c r="AU617" i="11"/>
  <c r="AL617" i="11"/>
  <c r="AC619" i="11"/>
  <c r="AO619" i="11"/>
  <c r="AL619" i="11"/>
  <c r="AF619" i="11"/>
  <c r="AQ639" i="11"/>
  <c r="AN639" i="11"/>
  <c r="AR641" i="11"/>
  <c r="AK641" i="11"/>
  <c r="AE641" i="11"/>
  <c r="AS641" i="11"/>
  <c r="AT641" i="11"/>
  <c r="AN641" i="11"/>
  <c r="AU641" i="11"/>
  <c r="AT643" i="11"/>
  <c r="AG643" i="11"/>
  <c r="AG649" i="11"/>
  <c r="AN649" i="11"/>
  <c r="AD649" i="11"/>
  <c r="AT653" i="11"/>
  <c r="AP653" i="11"/>
  <c r="AM655" i="11"/>
  <c r="AE655" i="11"/>
  <c r="AO655" i="11"/>
  <c r="AG657" i="11"/>
  <c r="AJ657" i="11"/>
  <c r="AT657" i="11"/>
  <c r="AO657" i="11"/>
  <c r="AI657" i="11"/>
  <c r="AJ659" i="11"/>
  <c r="AG659" i="11"/>
  <c r="AD661" i="11"/>
  <c r="AG661" i="11"/>
  <c r="AH661" i="11"/>
  <c r="AJ661" i="11"/>
  <c r="AS661" i="11"/>
  <c r="AE661" i="11"/>
  <c r="AJ663" i="11"/>
  <c r="AT663" i="11"/>
  <c r="AL667" i="11"/>
  <c r="AF669" i="11"/>
  <c r="AS669" i="11"/>
  <c r="AL671" i="11"/>
  <c r="AC673" i="11"/>
  <c r="AJ673" i="11"/>
  <c r="AC685" i="11"/>
  <c r="AJ685" i="11"/>
  <c r="AR687" i="11"/>
  <c r="AO687" i="11"/>
  <c r="AJ689" i="11"/>
  <c r="AN689" i="11"/>
  <c r="AE691" i="11"/>
  <c r="AU691" i="11"/>
  <c r="AR691" i="11"/>
  <c r="AO691" i="11"/>
  <c r="AN693" i="11"/>
  <c r="AP693" i="11"/>
  <c r="AM693" i="11"/>
  <c r="AO701" i="11"/>
  <c r="AP701" i="11"/>
  <c r="AM701" i="11"/>
  <c r="AN703" i="11"/>
  <c r="AD707" i="11"/>
  <c r="AN707" i="11"/>
  <c r="AK707" i="11"/>
  <c r="AN713" i="11"/>
  <c r="AF713" i="11"/>
  <c r="AD713" i="11"/>
  <c r="AP713" i="11"/>
  <c r="AM713" i="11"/>
  <c r="AI715" i="11"/>
  <c r="AQ715" i="11"/>
  <c r="AN715" i="11"/>
  <c r="AK715" i="11"/>
  <c r="AC717" i="11"/>
  <c r="AF717" i="11"/>
  <c r="AJ717" i="11"/>
  <c r="AS717" i="11"/>
  <c r="AJ719" i="11"/>
  <c r="AT719" i="11"/>
  <c r="AQ719" i="11"/>
  <c r="AK719" i="11"/>
  <c r="AL723" i="11"/>
  <c r="AD723" i="11"/>
  <c r="AF725" i="11"/>
  <c r="AC725" i="11"/>
  <c r="AS725" i="11"/>
  <c r="AG734" i="11"/>
  <c r="AS734" i="11"/>
  <c r="AP734" i="11"/>
  <c r="AF741" i="11"/>
  <c r="AL741" i="11"/>
  <c r="AP741" i="11"/>
  <c r="AM741" i="11"/>
  <c r="AF745" i="11"/>
  <c r="AC745" i="11"/>
  <c r="AG747" i="11"/>
  <c r="AT747" i="11"/>
  <c r="AI751" i="11"/>
  <c r="AD751" i="11"/>
  <c r="AQ751" i="11"/>
  <c r="AK751" i="11"/>
  <c r="AD759" i="11"/>
  <c r="AT759" i="11"/>
  <c r="AQ759" i="11"/>
  <c r="AU760" i="11"/>
  <c r="AO760" i="11"/>
  <c r="AU771" i="11"/>
  <c r="AS771" i="11"/>
  <c r="AP771" i="11"/>
  <c r="AM771" i="11"/>
  <c r="AS776" i="11"/>
  <c r="AT799" i="11"/>
  <c r="AN799" i="11"/>
  <c r="AM799" i="11"/>
  <c r="AJ799" i="11"/>
  <c r="AF801" i="11"/>
  <c r="AK801" i="11"/>
  <c r="AS801" i="11"/>
  <c r="AP801" i="11"/>
  <c r="AK803" i="11"/>
  <c r="AG805" i="11"/>
  <c r="AR815" i="11"/>
  <c r="AT815" i="11"/>
  <c r="AO815" i="11"/>
  <c r="AM815" i="11"/>
  <c r="AI817" i="11"/>
  <c r="AL817" i="11"/>
  <c r="AG819" i="11"/>
  <c r="AP819" i="11"/>
  <c r="AH828" i="11"/>
  <c r="AK828" i="11"/>
  <c r="AQ830" i="11"/>
  <c r="AG830" i="11"/>
  <c r="AQ832" i="11"/>
  <c r="AC836" i="11"/>
  <c r="AP836" i="11"/>
  <c r="AK836" i="11"/>
  <c r="AM842" i="11"/>
  <c r="AG846" i="11"/>
  <c r="AQ850" i="11"/>
  <c r="AI860" i="11"/>
  <c r="AT864" i="11"/>
  <c r="AU870" i="11"/>
  <c r="AQ874" i="11"/>
  <c r="AD878" i="11"/>
  <c r="AN882" i="11"/>
  <c r="AC892" i="11"/>
  <c r="AN896" i="11"/>
  <c r="AS900" i="11"/>
  <c r="AQ906" i="11"/>
  <c r="AD916" i="11"/>
  <c r="AL926" i="11"/>
  <c r="AS957" i="11"/>
  <c r="AM961" i="11"/>
  <c r="AS961" i="11"/>
  <c r="AO961" i="11"/>
  <c r="AC965" i="11"/>
  <c r="AG965" i="11"/>
  <c r="AT975" i="11"/>
  <c r="AE975" i="11"/>
  <c r="AT986" i="11"/>
  <c r="AP986" i="11"/>
  <c r="AF992" i="11"/>
  <c r="AQ1000" i="11"/>
  <c r="AO304" i="11"/>
  <c r="AC308" i="11"/>
  <c r="AI320" i="11"/>
  <c r="AN327" i="11"/>
  <c r="AQ338" i="11"/>
  <c r="AT342" i="11"/>
  <c r="AF364" i="11"/>
  <c r="AN366" i="11"/>
  <c r="AT370" i="11"/>
  <c r="AL381" i="11"/>
  <c r="AP393" i="11"/>
  <c r="AM397" i="11"/>
  <c r="AR403" i="11"/>
  <c r="AE316" i="11"/>
  <c r="AC316" i="11"/>
  <c r="AG316" i="11"/>
  <c r="AE318" i="11"/>
  <c r="AR318" i="11"/>
  <c r="AI318" i="11"/>
  <c r="AS321" i="11"/>
  <c r="AT321" i="11"/>
  <c r="AL323" i="11"/>
  <c r="AD323" i="11"/>
  <c r="AT323" i="11"/>
  <c r="AM325" i="11"/>
  <c r="AP325" i="11"/>
  <c r="AI325" i="11"/>
  <c r="AP329" i="11"/>
  <c r="AF329" i="11"/>
  <c r="AL329" i="11"/>
  <c r="AR332" i="11"/>
  <c r="AL332" i="11"/>
  <c r="AP332" i="11"/>
  <c r="AE332" i="11"/>
  <c r="AT335" i="11"/>
  <c r="AD335" i="11"/>
  <c r="AO335" i="11"/>
  <c r="AS335" i="11"/>
  <c r="AC339" i="11"/>
  <c r="AG339" i="11"/>
  <c r="AO339" i="11"/>
  <c r="AR341" i="11"/>
  <c r="AL341" i="11"/>
  <c r="AK341" i="11"/>
  <c r="AU341" i="11"/>
  <c r="AL348" i="11"/>
  <c r="AD348" i="11"/>
  <c r="AI355" i="11"/>
  <c r="AD355" i="11"/>
  <c r="AJ355" i="11"/>
  <c r="AC355" i="11"/>
  <c r="AE357" i="11"/>
  <c r="AM357" i="11"/>
  <c r="AP359" i="11"/>
  <c r="AI359" i="11"/>
  <c r="AL359" i="11"/>
  <c r="AS361" i="11"/>
  <c r="AP361" i="11"/>
  <c r="AI361" i="11"/>
  <c r="AF361" i="11"/>
  <c r="AO365" i="11"/>
  <c r="AN365" i="11"/>
  <c r="AQ367" i="11"/>
  <c r="AI367" i="11"/>
  <c r="AE369" i="11"/>
  <c r="AQ369" i="11"/>
  <c r="AH369" i="11"/>
  <c r="AQ371" i="11"/>
  <c r="AR371" i="11"/>
  <c r="AK371" i="11"/>
  <c r="AR376" i="11"/>
  <c r="AK376" i="11"/>
  <c r="AG376" i="11"/>
  <c r="AE380" i="11"/>
  <c r="AS380" i="11"/>
  <c r="AM380" i="11"/>
  <c r="AL382" i="11"/>
  <c r="AF382" i="11"/>
  <c r="AM382" i="11"/>
  <c r="AJ384" i="11"/>
  <c r="AO384" i="11"/>
  <c r="AE384" i="11"/>
  <c r="AF384" i="11"/>
  <c r="AP386" i="11"/>
  <c r="AC386" i="11"/>
  <c r="AJ388" i="11"/>
  <c r="AR388" i="11"/>
  <c r="AT390" i="11"/>
  <c r="AG390" i="11"/>
  <c r="AP390" i="11"/>
  <c r="AS392" i="11"/>
  <c r="AC392" i="11"/>
  <c r="AU392" i="11"/>
  <c r="AI392" i="11"/>
  <c r="AI394" i="11"/>
  <c r="AR394" i="11"/>
  <c r="AF394" i="11"/>
  <c r="AU399" i="11"/>
  <c r="AQ399" i="11"/>
  <c r="AE399" i="11"/>
  <c r="AJ415" i="11"/>
  <c r="AL415" i="11"/>
  <c r="AJ417" i="11"/>
  <c r="AP417" i="11"/>
  <c r="AK417" i="11"/>
  <c r="AN419" i="11"/>
  <c r="AM419" i="11"/>
  <c r="AO419" i="11"/>
  <c r="AN427" i="11"/>
  <c r="AK427" i="11"/>
  <c r="AO427" i="11"/>
  <c r="AI427" i="11"/>
  <c r="AT438" i="11"/>
  <c r="AP438" i="11"/>
  <c r="AQ438" i="11"/>
  <c r="AS440" i="11"/>
  <c r="AG440" i="11"/>
  <c r="AD440" i="11"/>
  <c r="AC442" i="11"/>
  <c r="AI442" i="11"/>
  <c r="AC447" i="11"/>
  <c r="AG447" i="11"/>
  <c r="AL447" i="11"/>
  <c r="AE456" i="11"/>
  <c r="AU456" i="11"/>
  <c r="AN458" i="11"/>
  <c r="AK458" i="11"/>
  <c r="AH460" i="11"/>
  <c r="AN460" i="11"/>
  <c r="AT462" i="11"/>
  <c r="AK462" i="11"/>
  <c r="AP464" i="11"/>
  <c r="AG464" i="11"/>
  <c r="AR474" i="11"/>
  <c r="AQ474" i="11"/>
  <c r="AO474" i="11"/>
  <c r="AR476" i="11"/>
  <c r="AU478" i="11"/>
  <c r="AC478" i="11"/>
  <c r="AG478" i="11"/>
  <c r="AP480" i="11"/>
  <c r="AT480" i="11"/>
  <c r="AR486" i="11"/>
  <c r="AH486" i="11"/>
  <c r="AL486" i="11"/>
  <c r="AJ488" i="11"/>
  <c r="AU488" i="11"/>
  <c r="AO488" i="11"/>
  <c r="AU503" i="11"/>
  <c r="AL503" i="11"/>
  <c r="AF503" i="11"/>
  <c r="AH505" i="11"/>
  <c r="AC505" i="11"/>
  <c r="AL505" i="11"/>
  <c r="AE507" i="11"/>
  <c r="AK507" i="11"/>
  <c r="AO507" i="11"/>
  <c r="AN507" i="11"/>
  <c r="AL509" i="11"/>
  <c r="AD509" i="11"/>
  <c r="AQ509" i="11"/>
  <c r="AH511" i="11"/>
  <c r="AC511" i="11"/>
  <c r="AG511" i="11"/>
  <c r="AF513" i="11"/>
  <c r="AE513" i="11"/>
  <c r="AP513" i="11"/>
  <c r="AU513" i="11"/>
  <c r="AU515" i="11"/>
  <c r="AI515" i="11"/>
  <c r="AT515" i="11"/>
  <c r="AC515" i="11"/>
  <c r="AQ525" i="11"/>
  <c r="AL525" i="11"/>
  <c r="AO525" i="11"/>
  <c r="AK527" i="11"/>
  <c r="AL527" i="11"/>
  <c r="AE527" i="11"/>
  <c r="AD527" i="11"/>
  <c r="AE529" i="11"/>
  <c r="AK529" i="11"/>
  <c r="AR529" i="11"/>
  <c r="AO530" i="11"/>
  <c r="AD530" i="11"/>
  <c r="AU530" i="11"/>
  <c r="AR532" i="11"/>
  <c r="AM532" i="11"/>
  <c r="AC532" i="11"/>
  <c r="AT534" i="11"/>
  <c r="AH534" i="11"/>
  <c r="AI534" i="11"/>
  <c r="AQ534" i="11"/>
  <c r="AO536" i="11"/>
  <c r="AJ536" i="11"/>
  <c r="AT536" i="11"/>
  <c r="AK536" i="11"/>
  <c r="AC538" i="11"/>
  <c r="AJ538" i="11"/>
  <c r="AN538" i="11"/>
  <c r="AM540" i="11"/>
  <c r="AJ540" i="11"/>
  <c r="AN542" i="11"/>
  <c r="AI542" i="11"/>
  <c r="AQ542" i="11"/>
  <c r="AL546" i="11"/>
  <c r="AF546" i="11"/>
  <c r="AJ546" i="11"/>
  <c r="AS552" i="11"/>
  <c r="AG552" i="11"/>
  <c r="AI552" i="11"/>
  <c r="AM552" i="11"/>
  <c r="AT554" i="11"/>
  <c r="AP554" i="11"/>
  <c r="AI554" i="11"/>
  <c r="AQ554" i="11"/>
  <c r="AF556" i="11"/>
  <c r="AD556" i="11"/>
  <c r="AS556" i="11"/>
  <c r="AP556" i="11"/>
  <c r="AS558" i="11"/>
  <c r="AC558" i="11"/>
  <c r="AI558" i="11"/>
  <c r="AM558" i="11"/>
  <c r="AK566" i="11"/>
  <c r="AU566" i="11"/>
  <c r="AJ566" i="11"/>
  <c r="AL570" i="11"/>
  <c r="AD570" i="11"/>
  <c r="AT570" i="11"/>
  <c r="AP570" i="11"/>
  <c r="AC572" i="11"/>
  <c r="AJ572" i="11"/>
  <c r="AP572" i="11"/>
  <c r="AD572" i="11"/>
  <c r="AE574" i="11"/>
  <c r="AC574" i="11"/>
  <c r="AJ574" i="11"/>
  <c r="AF580" i="11"/>
  <c r="AS580" i="11"/>
  <c r="AM580" i="11"/>
  <c r="AI580" i="11"/>
  <c r="AQ582" i="11"/>
  <c r="AS582" i="11"/>
  <c r="AO586" i="11"/>
  <c r="AE586" i="11"/>
  <c r="AO594" i="11"/>
  <c r="AR594" i="11"/>
  <c r="AS594" i="11"/>
  <c r="AJ596" i="11"/>
  <c r="AS596" i="11"/>
  <c r="AP596" i="11"/>
  <c r="AE596" i="11"/>
  <c r="AO598" i="11"/>
  <c r="AP598" i="11"/>
  <c r="AI598" i="11"/>
  <c r="AH618" i="11"/>
  <c r="AU618" i="11"/>
  <c r="AQ620" i="11"/>
  <c r="AG620" i="11"/>
  <c r="AK620" i="11"/>
  <c r="AM620" i="11"/>
  <c r="AL638" i="11"/>
  <c r="AR638" i="11"/>
  <c r="AH638" i="11"/>
  <c r="AL640" i="11"/>
  <c r="AT640" i="11"/>
  <c r="AI640" i="11"/>
  <c r="AP640" i="11"/>
  <c r="AI642" i="11"/>
  <c r="AL642" i="11"/>
  <c r="AD642" i="11"/>
  <c r="AI644" i="11"/>
  <c r="AS644" i="11"/>
  <c r="AT644" i="11"/>
  <c r="AS646" i="11"/>
  <c r="AL646" i="11"/>
  <c r="AM646" i="11"/>
  <c r="AJ646" i="11"/>
  <c r="AD648" i="11"/>
  <c r="AL648" i="11"/>
  <c r="AS650" i="11"/>
  <c r="AC650" i="11"/>
  <c r="AR650" i="11"/>
  <c r="AD652" i="11"/>
  <c r="AT652" i="11"/>
  <c r="AS652" i="11"/>
  <c r="AR658" i="11"/>
  <c r="AL658" i="11"/>
  <c r="AP662" i="11"/>
  <c r="AT662" i="11"/>
  <c r="AN662" i="11"/>
  <c r="AT664" i="11"/>
  <c r="AL664" i="11"/>
  <c r="AG664" i="11"/>
  <c r="AE666" i="11"/>
  <c r="AD666" i="11"/>
  <c r="AU666" i="11"/>
  <c r="AJ668" i="11"/>
  <c r="AQ668" i="11"/>
  <c r="AI668" i="11"/>
  <c r="AE670" i="11"/>
  <c r="AM670" i="11"/>
  <c r="AR670" i="11"/>
  <c r="AO672" i="11"/>
  <c r="AQ672" i="11"/>
  <c r="AL672" i="11"/>
  <c r="AC676" i="11"/>
  <c r="AO676" i="11"/>
  <c r="AL676" i="11"/>
  <c r="AI682" i="11"/>
  <c r="AC682" i="11"/>
  <c r="AE682" i="11"/>
  <c r="AJ684" i="11"/>
  <c r="AO684" i="11"/>
  <c r="AP684" i="11"/>
  <c r="AL684" i="11"/>
  <c r="AI686" i="11"/>
  <c r="AC686" i="11"/>
  <c r="AD686" i="11"/>
  <c r="AE688" i="11"/>
  <c r="AG688" i="11"/>
  <c r="AC690" i="11"/>
  <c r="AL690" i="11"/>
  <c r="AG690" i="11"/>
  <c r="AJ692" i="11"/>
  <c r="AD692" i="11"/>
  <c r="AI698" i="11"/>
  <c r="AL698" i="11"/>
  <c r="AQ698" i="11"/>
  <c r="AN700" i="11"/>
  <c r="AL700" i="11"/>
  <c r="AE700" i="11"/>
  <c r="AK700" i="11"/>
  <c r="AN702" i="11"/>
  <c r="AK702" i="11"/>
  <c r="AE702" i="11"/>
  <c r="AO702" i="11"/>
  <c r="AL716" i="11"/>
  <c r="AC716" i="11"/>
  <c r="AN716" i="11"/>
  <c r="AG718" i="11"/>
  <c r="AK718" i="11"/>
  <c r="AN718" i="11"/>
  <c r="AQ718" i="11"/>
  <c r="AN720" i="11"/>
  <c r="AE720" i="11"/>
  <c r="AC720" i="11"/>
  <c r="AG722" i="11"/>
  <c r="AF722" i="11"/>
  <c r="AL722" i="11"/>
  <c r="AR722" i="11"/>
  <c r="AC724" i="11"/>
  <c r="AU724" i="11"/>
  <c r="AL724" i="11"/>
  <c r="AS732" i="11"/>
  <c r="AC732" i="11"/>
  <c r="AN732" i="11"/>
  <c r="AI736" i="11"/>
  <c r="AE736" i="11"/>
  <c r="AS736" i="11"/>
  <c r="AN746" i="11"/>
  <c r="AK746" i="11"/>
  <c r="AE746" i="11"/>
  <c r="AE755" i="11"/>
  <c r="AM755" i="11"/>
  <c r="AQ757" i="11"/>
  <c r="AR757" i="11"/>
  <c r="AR761" i="11"/>
  <c r="AD761" i="11"/>
  <c r="AC763" i="11"/>
  <c r="AR763" i="11"/>
  <c r="AH763" i="11"/>
  <c r="AS765" i="11"/>
  <c r="AO765" i="11"/>
  <c r="AE765" i="11"/>
  <c r="AD768" i="11"/>
  <c r="AM768" i="11"/>
  <c r="AJ768" i="11"/>
  <c r="AP784" i="11"/>
  <c r="AQ784" i="11"/>
  <c r="AI790" i="11"/>
  <c r="AU790" i="11"/>
  <c r="AE790" i="11"/>
  <c r="AC792" i="11"/>
  <c r="AT792" i="11"/>
  <c r="AD792" i="11"/>
  <c r="AD794" i="11"/>
  <c r="AG798" i="11"/>
  <c r="AD798" i="11"/>
  <c r="AL798" i="11"/>
  <c r="AG800" i="11"/>
  <c r="AL800" i="11"/>
  <c r="AM800" i="11"/>
  <c r="AJ800" i="11"/>
  <c r="AD802" i="11"/>
  <c r="AM802" i="11"/>
  <c r="AN802" i="11"/>
  <c r="AE802" i="11"/>
  <c r="AS804" i="11"/>
  <c r="AG804" i="11"/>
  <c r="AG806" i="11"/>
  <c r="AQ806" i="11"/>
  <c r="AO814" i="11"/>
  <c r="AT814" i="11"/>
  <c r="AF835" i="11"/>
  <c r="AP835" i="11"/>
  <c r="AC835" i="11"/>
  <c r="AU837" i="11"/>
  <c r="AF837" i="11"/>
  <c r="AL837" i="11"/>
  <c r="AS839" i="11"/>
  <c r="AQ839" i="11"/>
  <c r="AL839" i="11"/>
  <c r="AH841" i="11"/>
  <c r="AN841" i="11"/>
  <c r="AD841" i="11"/>
  <c r="AL851" i="11"/>
  <c r="AE851" i="11"/>
  <c r="AG851" i="11"/>
  <c r="AC853" i="11"/>
  <c r="AD853" i="11"/>
  <c r="AT853" i="11"/>
  <c r="AL855" i="11"/>
  <c r="AQ855" i="11"/>
  <c r="AI855" i="11"/>
  <c r="AE857" i="11"/>
  <c r="AT857" i="11"/>
  <c r="AC857" i="11"/>
  <c r="AN857" i="11"/>
  <c r="AG859" i="11"/>
  <c r="AM859" i="11"/>
  <c r="AQ859" i="11"/>
  <c r="AC861" i="11"/>
  <c r="AJ861" i="11"/>
  <c r="AI861" i="11"/>
  <c r="AK861" i="11"/>
  <c r="AK863" i="11"/>
  <c r="AS863" i="11"/>
  <c r="AL863" i="11"/>
  <c r="AJ863" i="11"/>
  <c r="AQ869" i="11"/>
  <c r="AR869" i="11"/>
  <c r="AH869" i="11"/>
  <c r="AI871" i="11"/>
  <c r="AP871" i="11"/>
  <c r="AS871" i="11"/>
  <c r="AN873" i="11"/>
  <c r="AO873" i="11"/>
  <c r="AL873" i="11"/>
  <c r="AJ873" i="11"/>
  <c r="AD889" i="11"/>
  <c r="AC889" i="11"/>
  <c r="AU889" i="11"/>
  <c r="AF891" i="11"/>
  <c r="AH891" i="11"/>
  <c r="AK893" i="11"/>
  <c r="AS893" i="11"/>
  <c r="AE893" i="11"/>
  <c r="AQ893" i="11"/>
  <c r="AI895" i="11"/>
  <c r="AL895" i="11"/>
  <c r="AN895" i="11"/>
  <c r="AG909" i="11"/>
  <c r="AN909" i="11"/>
  <c r="AC909" i="11"/>
  <c r="AU909" i="11"/>
  <c r="AT911" i="11"/>
  <c r="AN911" i="11"/>
  <c r="AO911" i="11"/>
  <c r="AS913" i="11"/>
  <c r="AM913" i="11"/>
  <c r="AE917" i="11"/>
  <c r="AK917" i="11"/>
  <c r="AN919" i="11"/>
  <c r="AL919" i="11"/>
  <c r="AQ919" i="11"/>
  <c r="AL921" i="11"/>
  <c r="AN921" i="11"/>
  <c r="AP921" i="11"/>
  <c r="AJ928" i="11"/>
  <c r="AE928" i="11"/>
  <c r="AR928" i="11"/>
  <c r="AO944" i="11"/>
  <c r="AR944" i="11"/>
  <c r="AI946" i="11"/>
  <c r="AC946" i="11"/>
  <c r="AM946" i="11"/>
  <c r="AT948" i="11"/>
  <c r="AC948" i="11"/>
  <c r="AN948" i="11"/>
  <c r="AR950" i="11"/>
  <c r="AI950" i="11"/>
  <c r="AG950" i="11"/>
  <c r="AS950" i="11"/>
  <c r="AT954" i="11"/>
  <c r="AL954" i="11"/>
  <c r="AJ954" i="11"/>
  <c r="AO956" i="11"/>
  <c r="AF956" i="11"/>
  <c r="AC956" i="11"/>
  <c r="AG956" i="11"/>
  <c r="AJ958" i="11"/>
  <c r="AM958" i="11"/>
  <c r="AR958" i="11"/>
  <c r="AE960" i="11"/>
  <c r="AC960" i="11"/>
  <c r="AI960" i="11"/>
  <c r="AG960" i="11"/>
  <c r="AH962" i="11"/>
  <c r="AG962" i="11"/>
  <c r="AL962" i="11"/>
  <c r="AF964" i="11"/>
  <c r="AI964" i="11"/>
  <c r="AE964" i="11"/>
  <c r="AE968" i="11"/>
  <c r="AG968" i="11"/>
  <c r="AN968" i="11"/>
  <c r="AT968" i="11"/>
  <c r="AR970" i="11"/>
  <c r="AO970" i="11"/>
  <c r="AC970" i="11"/>
  <c r="AG970" i="11"/>
  <c r="AJ976" i="11"/>
  <c r="AS978" i="11"/>
  <c r="AM978" i="11"/>
  <c r="AT978" i="11"/>
  <c r="AS987" i="11"/>
  <c r="AJ987" i="11"/>
  <c r="AC987" i="11"/>
  <c r="AE1001" i="11"/>
  <c r="AN1001" i="11"/>
  <c r="AO305" i="11"/>
  <c r="AF305" i="11"/>
  <c r="AL305" i="11"/>
  <c r="AO307" i="11"/>
  <c r="AN309" i="11"/>
  <c r="AD309" i="11"/>
  <c r="AI309" i="11"/>
  <c r="AC312" i="11"/>
  <c r="AL312" i="11"/>
  <c r="AT314" i="11"/>
  <c r="AS314" i="11"/>
  <c r="AT319" i="11"/>
  <c r="AQ328" i="11"/>
  <c r="AJ328" i="11"/>
  <c r="AE328" i="11"/>
  <c r="AL334" i="11"/>
  <c r="AJ334" i="11"/>
  <c r="AO334" i="11"/>
  <c r="AH334" i="11"/>
  <c r="AO337" i="11"/>
  <c r="AF337" i="11"/>
  <c r="AL337" i="11"/>
  <c r="AR337" i="11"/>
  <c r="AG343" i="11"/>
  <c r="AC343" i="11"/>
  <c r="AR343" i="11"/>
  <c r="AP345" i="11"/>
  <c r="AF345" i="11"/>
  <c r="AL345" i="11"/>
  <c r="AU345" i="11"/>
  <c r="AI346" i="11"/>
  <c r="AO346" i="11"/>
  <c r="AL346" i="11"/>
  <c r="AE351" i="11"/>
  <c r="AC351" i="11"/>
  <c r="AF353" i="11"/>
  <c r="AE353" i="11"/>
  <c r="AU363" i="11"/>
  <c r="AL363" i="11"/>
  <c r="AD374" i="11"/>
  <c r="AT374" i="11"/>
  <c r="AF374" i="11"/>
  <c r="AK378" i="11"/>
  <c r="AE396" i="11"/>
  <c r="AL398" i="11"/>
  <c r="AO398" i="11"/>
  <c r="AH398" i="11"/>
  <c r="AQ400" i="11"/>
  <c r="AC400" i="11"/>
  <c r="AT404" i="11"/>
  <c r="AD404" i="11"/>
  <c r="AN404" i="11"/>
  <c r="AH406" i="11"/>
  <c r="AO406" i="11"/>
  <c r="AN406" i="11"/>
  <c r="AC407" i="11"/>
  <c r="AS407" i="11"/>
  <c r="AQ407" i="11"/>
  <c r="AT409" i="11"/>
  <c r="AJ411" i="11"/>
  <c r="AQ411" i="11"/>
  <c r="AE411" i="11"/>
  <c r="AG413" i="11"/>
  <c r="AR421" i="11"/>
  <c r="AC423" i="11"/>
  <c r="AS425" i="11"/>
  <c r="AC425" i="11"/>
  <c r="AM429" i="11"/>
  <c r="AP431" i="11"/>
  <c r="AC433" i="11"/>
  <c r="AG435" i="11"/>
  <c r="AS435" i="11"/>
  <c r="AF444" i="11"/>
  <c r="AS444" i="11"/>
  <c r="AJ446" i="11"/>
  <c r="AJ448" i="11"/>
  <c r="AD448" i="11"/>
  <c r="AF450" i="11"/>
  <c r="AC450" i="11"/>
  <c r="AF452" i="11"/>
  <c r="AT454" i="11"/>
  <c r="AQ454" i="11"/>
  <c r="AL466" i="11"/>
  <c r="AN466" i="11"/>
  <c r="AK466" i="11"/>
  <c r="AI466" i="11"/>
  <c r="AQ468" i="11"/>
  <c r="AC468" i="11"/>
  <c r="AE468" i="11"/>
  <c r="AN470" i="11"/>
  <c r="AL470" i="11"/>
  <c r="AH472" i="11"/>
  <c r="AN482" i="11"/>
  <c r="AQ493" i="11"/>
  <c r="AN493" i="11"/>
  <c r="AT493" i="11"/>
  <c r="AD493" i="11"/>
  <c r="AS495" i="11"/>
  <c r="AE495" i="11"/>
  <c r="AK497" i="11"/>
  <c r="AD499" i="11"/>
  <c r="AT499" i="11"/>
  <c r="AQ501" i="11"/>
  <c r="AE517" i="11"/>
  <c r="AU517" i="11"/>
  <c r="AU519" i="11"/>
  <c r="AC519" i="11"/>
  <c r="AF521" i="11"/>
  <c r="AI521" i="11"/>
  <c r="AO521" i="11"/>
  <c r="AE523" i="11"/>
  <c r="AK523" i="11"/>
  <c r="AO544" i="11"/>
  <c r="AQ544" i="11"/>
  <c r="AU544" i="11"/>
  <c r="AF548" i="11"/>
  <c r="AG550" i="11"/>
  <c r="AE550" i="11"/>
  <c r="AT550" i="11"/>
  <c r="AC560" i="11"/>
  <c r="AD560" i="11"/>
  <c r="AE562" i="11"/>
  <c r="AQ562" i="11"/>
  <c r="AP564" i="11"/>
  <c r="AM564" i="11"/>
  <c r="AI564" i="11"/>
  <c r="AC568" i="11"/>
  <c r="AE568" i="11"/>
  <c r="AD573" i="11"/>
  <c r="AQ573" i="11"/>
  <c r="AN576" i="11"/>
  <c r="AC576" i="11"/>
  <c r="AU578" i="11"/>
  <c r="AE578" i="11"/>
  <c r="AC584" i="11"/>
  <c r="AH584" i="11"/>
  <c r="AG588" i="11"/>
  <c r="AL588" i="11"/>
  <c r="AF590" i="11"/>
  <c r="AL592" i="11"/>
  <c r="AI592" i="11"/>
  <c r="AJ592" i="11"/>
  <c r="AO603" i="11"/>
  <c r="AF603" i="11"/>
  <c r="AL605" i="11"/>
  <c r="AP605" i="11"/>
  <c r="AC607" i="11"/>
  <c r="AH610" i="11"/>
  <c r="AD612" i="11"/>
  <c r="AN612" i="11"/>
  <c r="AE612" i="11"/>
  <c r="AR616" i="11"/>
  <c r="AU616" i="11"/>
  <c r="AC624" i="11"/>
  <c r="AK624" i="11"/>
  <c r="AO624" i="11"/>
  <c r="AF626" i="11"/>
  <c r="AP626" i="11"/>
  <c r="AL626" i="11"/>
  <c r="AM628" i="11"/>
  <c r="AM630" i="11"/>
  <c r="AP634" i="11"/>
  <c r="AF634" i="11"/>
  <c r="AS634" i="11"/>
  <c r="AS654" i="11"/>
  <c r="AP654" i="11"/>
  <c r="AM656" i="11"/>
  <c r="AI660" i="11"/>
  <c r="AU660" i="11"/>
  <c r="AH674" i="11"/>
  <c r="AC674" i="11"/>
  <c r="AD674" i="11"/>
  <c r="AC680" i="11"/>
  <c r="AS680" i="11"/>
  <c r="AC694" i="11"/>
  <c r="AL694" i="11"/>
  <c r="AP694" i="11"/>
  <c r="AC696" i="11"/>
  <c r="AT696" i="11"/>
  <c r="AM696" i="11"/>
  <c r="AK704" i="11"/>
  <c r="AD706" i="11"/>
  <c r="AC710" i="11"/>
  <c r="AC712" i="11"/>
  <c r="AD714" i="11"/>
  <c r="AG714" i="11"/>
  <c r="AF726" i="11"/>
  <c r="AR726" i="11"/>
  <c r="AH726" i="11"/>
  <c r="AT729" i="11"/>
  <c r="AK731" i="11"/>
  <c r="AC731" i="11"/>
  <c r="AD731" i="11"/>
  <c r="AE733" i="11"/>
  <c r="AL733" i="11"/>
  <c r="AP738" i="11"/>
  <c r="AC738" i="11"/>
  <c r="AJ740" i="11"/>
  <c r="AC740" i="11"/>
  <c r="AD740" i="11"/>
  <c r="AM742" i="11"/>
  <c r="AN742" i="11"/>
  <c r="AG742" i="11"/>
  <c r="AG748" i="11"/>
  <c r="AT748" i="11"/>
  <c r="AN750" i="11"/>
  <c r="AE750" i="11"/>
  <c r="AG750" i="11"/>
  <c r="AT750" i="11"/>
  <c r="AU753" i="11"/>
  <c r="AK753" i="11"/>
  <c r="AE756" i="11"/>
  <c r="AR756" i="11"/>
  <c r="AO762" i="11"/>
  <c r="AJ766" i="11"/>
  <c r="AS773" i="11"/>
  <c r="AL773" i="11"/>
  <c r="AO775" i="11"/>
  <c r="AI775" i="11"/>
  <c r="AF775" i="11"/>
  <c r="AP777" i="11"/>
  <c r="AL779" i="11"/>
  <c r="AF779" i="11"/>
  <c r="AH780" i="11"/>
  <c r="AN780" i="11"/>
  <c r="AR780" i="11"/>
  <c r="AT786" i="11"/>
  <c r="AG786" i="11"/>
  <c r="AC786" i="11"/>
  <c r="AE786" i="11"/>
  <c r="AI788" i="11"/>
  <c r="AT796" i="11"/>
  <c r="AR796" i="11"/>
  <c r="AU796" i="11"/>
  <c r="AK808" i="11"/>
  <c r="AC808" i="11"/>
  <c r="AU808" i="11"/>
  <c r="AT810" i="11"/>
  <c r="AP810" i="11"/>
  <c r="AG810" i="11"/>
  <c r="AF812" i="11"/>
  <c r="AO816" i="11"/>
  <c r="AC818" i="11"/>
  <c r="AH818" i="11"/>
  <c r="AK820" i="11"/>
  <c r="AE824" i="11"/>
  <c r="AC824" i="11"/>
  <c r="AQ824" i="11"/>
  <c r="AE826" i="11"/>
  <c r="AC826" i="11"/>
  <c r="AK826" i="11"/>
  <c r="AL831" i="11"/>
  <c r="AE831" i="11"/>
  <c r="AI833" i="11"/>
  <c r="AP833" i="11"/>
  <c r="AF833" i="11"/>
  <c r="AS843" i="11"/>
  <c r="AL843" i="11"/>
  <c r="AC845" i="11"/>
  <c r="AS845" i="11"/>
  <c r="AF847" i="11"/>
  <c r="AE847" i="11"/>
  <c r="AD849" i="11"/>
  <c r="AQ849" i="11"/>
  <c r="AP849" i="11"/>
  <c r="AK858" i="11"/>
  <c r="AO858" i="11"/>
  <c r="AL858" i="11"/>
  <c r="AD865" i="11"/>
  <c r="AE875" i="11"/>
  <c r="AT875" i="11"/>
  <c r="AO877" i="11"/>
  <c r="AQ877" i="11"/>
  <c r="AT879" i="11"/>
  <c r="AU879" i="11"/>
  <c r="AK881" i="11"/>
  <c r="AD883" i="11"/>
  <c r="AK885" i="11"/>
  <c r="AT885" i="11"/>
  <c r="AD885" i="11"/>
  <c r="AG887" i="11"/>
  <c r="AJ897" i="11"/>
  <c r="AC897" i="11"/>
  <c r="AG897" i="11"/>
  <c r="AP899" i="11"/>
  <c r="AC899" i="11"/>
  <c r="AO901" i="11"/>
  <c r="AS901" i="11"/>
  <c r="AR903" i="11"/>
  <c r="AC903" i="11"/>
  <c r="AM905" i="11"/>
  <c r="AD907" i="11"/>
  <c r="AL907" i="11"/>
  <c r="AD915" i="11"/>
  <c r="AJ915" i="11"/>
  <c r="AP915" i="11"/>
  <c r="AH923" i="11"/>
  <c r="AF925" i="11"/>
  <c r="AR925" i="11"/>
  <c r="AN929" i="11"/>
  <c r="AC929" i="11"/>
  <c r="AU931" i="11"/>
  <c r="AK935" i="11"/>
  <c r="AD935" i="11"/>
  <c r="AS936" i="11"/>
  <c r="AE938" i="11"/>
  <c r="AJ938" i="11"/>
  <c r="AP940" i="11"/>
  <c r="AR940" i="11"/>
  <c r="AD942" i="11"/>
  <c r="AE942" i="11"/>
  <c r="AN952" i="11"/>
  <c r="AL966" i="11"/>
  <c r="AE972" i="11"/>
  <c r="AT972" i="11"/>
  <c r="AI974" i="11"/>
  <c r="AM980" i="11"/>
  <c r="AJ981" i="11"/>
  <c r="AT983" i="11"/>
  <c r="AP983" i="11"/>
  <c r="AS983" i="11"/>
  <c r="AM985" i="11"/>
  <c r="AG985" i="11"/>
  <c r="AS985" i="11"/>
  <c r="AL989" i="11"/>
  <c r="AF991" i="11"/>
  <c r="AE993" i="11"/>
  <c r="AL993" i="11"/>
  <c r="AC995" i="11"/>
  <c r="AR995" i="11"/>
  <c r="AH995" i="11"/>
  <c r="AO997" i="11"/>
  <c r="AO999" i="11"/>
  <c r="AD311" i="11"/>
  <c r="AN311" i="11"/>
  <c r="AT313" i="11"/>
  <c r="AM313" i="11"/>
  <c r="AG313" i="11"/>
  <c r="AJ315" i="11"/>
  <c r="AS315" i="11"/>
  <c r="AJ317" i="11"/>
  <c r="AE324" i="11"/>
  <c r="AT324" i="11"/>
  <c r="AC326" i="11"/>
  <c r="AK326" i="11"/>
  <c r="AJ331" i="11"/>
  <c r="AC331" i="11"/>
  <c r="AJ333" i="11"/>
  <c r="AH333" i="11"/>
  <c r="AD336" i="11"/>
  <c r="AO336" i="11"/>
  <c r="AD344" i="11"/>
  <c r="AL344" i="11"/>
  <c r="AG344" i="11"/>
  <c r="AC347" i="11"/>
  <c r="AC352" i="11"/>
  <c r="AO352" i="11"/>
  <c r="AO354" i="11"/>
  <c r="AC354" i="11"/>
  <c r="AE356" i="11"/>
  <c r="AU356" i="11"/>
  <c r="AK358" i="11"/>
  <c r="AR358" i="11"/>
  <c r="AU360" i="11"/>
  <c r="AE360" i="11"/>
  <c r="AD360" i="11"/>
  <c r="AR362" i="11"/>
  <c r="AC373" i="11"/>
  <c r="AL373" i="11"/>
  <c r="AF373" i="11"/>
  <c r="AU373" i="11"/>
  <c r="AF375" i="11"/>
  <c r="AE377" i="11"/>
  <c r="AS377" i="11"/>
  <c r="AR379" i="11"/>
  <c r="AD379" i="11"/>
  <c r="AE379" i="11"/>
  <c r="AD418" i="11"/>
  <c r="AD420" i="11"/>
  <c r="AU420" i="11"/>
  <c r="AQ420" i="11"/>
  <c r="AN420" i="11"/>
  <c r="AL422" i="11"/>
  <c r="AO422" i="11"/>
  <c r="AI422" i="11"/>
  <c r="AH422" i="11"/>
  <c r="AU424" i="11"/>
  <c r="AL424" i="11"/>
  <c r="AI424" i="11"/>
  <c r="AS424" i="11"/>
  <c r="AI426" i="11"/>
  <c r="AC426" i="11"/>
  <c r="AT426" i="11"/>
  <c r="AQ426" i="11"/>
  <c r="AH428" i="11"/>
  <c r="AC428" i="11"/>
  <c r="AQ428" i="11"/>
  <c r="AK428" i="11"/>
  <c r="AL430" i="11"/>
  <c r="AU432" i="11"/>
  <c r="AE432" i="11"/>
  <c r="AR432" i="11"/>
  <c r="AR434" i="11"/>
  <c r="AJ434" i="11"/>
  <c r="AT434" i="11"/>
  <c r="AO436" i="11"/>
  <c r="AE436" i="11"/>
  <c r="AT436" i="11"/>
  <c r="AH449" i="11"/>
  <c r="AN449" i="11"/>
  <c r="AC451" i="11"/>
  <c r="AT451" i="11"/>
  <c r="AK451" i="11"/>
  <c r="AS453" i="11"/>
  <c r="AC453" i="11"/>
  <c r="AF453" i="11"/>
  <c r="AL457" i="11"/>
  <c r="AS457" i="11"/>
  <c r="AU457" i="11"/>
  <c r="AR457" i="11"/>
  <c r="AO457" i="11"/>
  <c r="AR459" i="11"/>
  <c r="AK459" i="11"/>
  <c r="AI461" i="11"/>
  <c r="AD461" i="11"/>
  <c r="AC461" i="11"/>
  <c r="AT461" i="11"/>
  <c r="AF463" i="11"/>
  <c r="AO463" i="11"/>
  <c r="AL463" i="11"/>
  <c r="AI463" i="11"/>
  <c r="AJ463" i="11"/>
  <c r="AN465" i="11"/>
  <c r="AK465" i="11"/>
  <c r="AE467" i="11"/>
  <c r="AL467" i="11"/>
  <c r="AL469" i="11"/>
  <c r="AG469" i="11"/>
  <c r="AF469" i="11"/>
  <c r="AM469" i="11"/>
  <c r="AS469" i="11"/>
  <c r="AO469" i="11"/>
  <c r="AD469" i="11"/>
  <c r="AH483" i="11"/>
  <c r="AE483" i="11"/>
  <c r="AU483" i="11"/>
  <c r="AC485" i="11"/>
  <c r="AE485" i="11"/>
  <c r="AD490" i="11"/>
  <c r="AD492" i="11"/>
  <c r="AJ492" i="11"/>
  <c r="AO494" i="11"/>
  <c r="AL494" i="11"/>
  <c r="AR494" i="11"/>
  <c r="AS494" i="11"/>
  <c r="AM494" i="11"/>
  <c r="AJ496" i="11"/>
  <c r="AO498" i="11"/>
  <c r="AK498" i="11"/>
  <c r="AL498" i="11"/>
  <c r="AQ500" i="11"/>
  <c r="AL500" i="11"/>
  <c r="AI500" i="11"/>
  <c r="AH500" i="11"/>
  <c r="AR500" i="11"/>
  <c r="AO500" i="11"/>
  <c r="AS500" i="11"/>
  <c r="AN502" i="11"/>
  <c r="AU502" i="11"/>
  <c r="AT504" i="11"/>
  <c r="AU516" i="11"/>
  <c r="AR516" i="11"/>
  <c r="AO516" i="11"/>
  <c r="AT518" i="11"/>
  <c r="AR518" i="11"/>
  <c r="AJ518" i="11"/>
  <c r="AP518" i="11"/>
  <c r="AD520" i="11"/>
  <c r="AG520" i="11"/>
  <c r="AL520" i="11"/>
  <c r="AJ520" i="11"/>
  <c r="AQ520" i="11"/>
  <c r="AN520" i="11"/>
  <c r="AJ528" i="11"/>
  <c r="AG528" i="11"/>
  <c r="AT545" i="11"/>
  <c r="AJ545" i="11"/>
  <c r="AE547" i="11"/>
  <c r="AS547" i="11"/>
  <c r="AQ547" i="11"/>
  <c r="AK547" i="11"/>
  <c r="AP547" i="11"/>
  <c r="AU547" i="11"/>
  <c r="AR547" i="11"/>
  <c r="AE551" i="11"/>
  <c r="AU551" i="11"/>
  <c r="AO553" i="11"/>
  <c r="AQ555" i="11"/>
  <c r="AU557" i="11"/>
  <c r="AE557" i="11"/>
  <c r="AO557" i="11"/>
  <c r="AR575" i="11"/>
  <c r="AS575" i="11"/>
  <c r="AL575" i="11"/>
  <c r="AH575" i="11"/>
  <c r="AM575" i="11"/>
  <c r="AJ575" i="11"/>
  <c r="AK577" i="11"/>
  <c r="AE579" i="11"/>
  <c r="AM609" i="11"/>
  <c r="AO609" i="11"/>
  <c r="AP609" i="11"/>
  <c r="AC609" i="11"/>
  <c r="AS609" i="11"/>
  <c r="AE609" i="11"/>
  <c r="AQ611" i="11"/>
  <c r="AF611" i="11"/>
  <c r="AK611" i="11"/>
  <c r="AQ615" i="11"/>
  <c r="AN615" i="11"/>
  <c r="AC617" i="11"/>
  <c r="AQ617" i="11"/>
  <c r="AK617" i="11"/>
  <c r="AM617" i="11"/>
  <c r="AS617" i="11"/>
  <c r="AI619" i="11"/>
  <c r="AM619" i="11"/>
  <c r="AT639" i="11"/>
  <c r="AK639" i="11"/>
  <c r="AR639" i="11"/>
  <c r="AO639" i="11"/>
  <c r="AL639" i="11"/>
  <c r="AF641" i="11"/>
  <c r="AK643" i="11"/>
  <c r="AS647" i="11"/>
  <c r="AE647" i="11"/>
  <c r="AJ647" i="11"/>
  <c r="AG647" i="11"/>
  <c r="AP647" i="11"/>
  <c r="AF647" i="11"/>
  <c r="AI647" i="11"/>
  <c r="AD647" i="11"/>
  <c r="AH649" i="11"/>
  <c r="AK649" i="11"/>
  <c r="AR649" i="11"/>
  <c r="AN653" i="11"/>
  <c r="AM653" i="11"/>
  <c r="AF655" i="11"/>
  <c r="AC655" i="11"/>
  <c r="AK655" i="11"/>
  <c r="AT655" i="11"/>
  <c r="AN655" i="11"/>
  <c r="AD655" i="11"/>
  <c r="AS655" i="11"/>
  <c r="AF657" i="11"/>
  <c r="AQ657" i="11"/>
  <c r="AD657" i="11"/>
  <c r="AL659" i="11"/>
  <c r="AM659" i="11"/>
  <c r="AU659" i="11"/>
  <c r="AR659" i="11"/>
  <c r="AO659" i="11"/>
  <c r="AI661" i="11"/>
  <c r="AM663" i="11"/>
  <c r="AO667" i="11"/>
  <c r="AR667" i="11"/>
  <c r="AJ667" i="11"/>
  <c r="AG667" i="11"/>
  <c r="AI667" i="11"/>
  <c r="AF667" i="11"/>
  <c r="AS667" i="11"/>
  <c r="AP667" i="11"/>
  <c r="AC667" i="11"/>
  <c r="AC669" i="11"/>
  <c r="AE669" i="11"/>
  <c r="AD669" i="11"/>
  <c r="AT669" i="11"/>
  <c r="AQ669" i="11"/>
  <c r="AN669" i="11"/>
  <c r="AT671" i="11"/>
  <c r="AI673" i="11"/>
  <c r="AS673" i="11"/>
  <c r="AL673" i="11"/>
  <c r="AF673" i="11"/>
  <c r="AD673" i="11"/>
  <c r="AT673" i="11"/>
  <c r="AQ673" i="11"/>
  <c r="AN673" i="11"/>
  <c r="AR685" i="11"/>
  <c r="AE687" i="11"/>
  <c r="AU687" i="11"/>
  <c r="AN687" i="11"/>
  <c r="AK687" i="11"/>
  <c r="AQ687" i="11"/>
  <c r="AC687" i="11"/>
  <c r="AT687" i="11"/>
  <c r="AD687" i="11"/>
  <c r="AS687" i="11"/>
  <c r="AP687" i="11"/>
  <c r="AC689" i="11"/>
  <c r="AH691" i="11"/>
  <c r="AN691" i="11"/>
  <c r="AL691" i="11"/>
  <c r="AK691" i="11"/>
  <c r="AC691" i="11"/>
  <c r="AG691" i="11"/>
  <c r="AQ691" i="11"/>
  <c r="AM691" i="11"/>
  <c r="AP691" i="11"/>
  <c r="AG693" i="11"/>
  <c r="AG701" i="11"/>
  <c r="AH701" i="11"/>
  <c r="AK701" i="11"/>
  <c r="AS701" i="11"/>
  <c r="AI701" i="11"/>
  <c r="AD701" i="11"/>
  <c r="AD703" i="11"/>
  <c r="AS707" i="11"/>
  <c r="AC707" i="11"/>
  <c r="AQ707" i="11"/>
  <c r="AJ707" i="11"/>
  <c r="AE707" i="11"/>
  <c r="AU707" i="11"/>
  <c r="AO707" i="11"/>
  <c r="AT715" i="11"/>
  <c r="AP715" i="11"/>
  <c r="AC715" i="11"/>
  <c r="AE715" i="11"/>
  <c r="AU715" i="11"/>
  <c r="AR715" i="11"/>
  <c r="AQ717" i="11"/>
  <c r="AD719" i="11"/>
  <c r="AF719" i="11"/>
  <c r="AN719" i="11"/>
  <c r="AC719" i="11"/>
  <c r="AE719" i="11"/>
  <c r="AU719" i="11"/>
  <c r="AO719" i="11"/>
  <c r="AI723" i="11"/>
  <c r="AG725" i="11"/>
  <c r="AP725" i="11"/>
  <c r="AM725" i="11"/>
  <c r="AL725" i="11"/>
  <c r="AI725" i="11"/>
  <c r="AT725" i="11"/>
  <c r="AG741" i="11"/>
  <c r="AR741" i="11"/>
  <c r="AK741" i="11"/>
  <c r="AT741" i="11"/>
  <c r="AQ741" i="11"/>
  <c r="AG745" i="11"/>
  <c r="AI747" i="11"/>
  <c r="AC747" i="11"/>
  <c r="AE747" i="11"/>
  <c r="AM747" i="11"/>
  <c r="AU747" i="11"/>
  <c r="AR747" i="11"/>
  <c r="AO747" i="11"/>
  <c r="AI759" i="11"/>
  <c r="AG759" i="11"/>
  <c r="AU759" i="11"/>
  <c r="AR759" i="11"/>
  <c r="AO759" i="11"/>
  <c r="AR760" i="11"/>
  <c r="AO771" i="11"/>
  <c r="AD771" i="11"/>
  <c r="AF771" i="11"/>
  <c r="AL771" i="11"/>
  <c r="AT771" i="11"/>
  <c r="AN771" i="11"/>
  <c r="AK776" i="11"/>
  <c r="AF797" i="11"/>
  <c r="AM797" i="11"/>
  <c r="AT797" i="11"/>
  <c r="AL797" i="11"/>
  <c r="AJ797" i="11"/>
  <c r="AK797" i="11"/>
  <c r="AC797" i="11"/>
  <c r="AQ797" i="11"/>
  <c r="AH797" i="11"/>
  <c r="AN797" i="11"/>
  <c r="AS797" i="11"/>
  <c r="AP797" i="11"/>
  <c r="AP799" i="11"/>
  <c r="AG801" i="11"/>
  <c r="AM801" i="11"/>
  <c r="AE801" i="11"/>
  <c r="AR801" i="11"/>
  <c r="AH801" i="11"/>
  <c r="AP803" i="11"/>
  <c r="AI805" i="11"/>
  <c r="AL805" i="11"/>
  <c r="AM805" i="11"/>
  <c r="AC805" i="11"/>
  <c r="AJ805" i="11"/>
  <c r="AK805" i="11"/>
  <c r="AR805" i="11"/>
  <c r="AS805" i="11"/>
  <c r="AQ805" i="11"/>
  <c r="AG815" i="11"/>
  <c r="AK817" i="11"/>
  <c r="AH817" i="11"/>
  <c r="AR817" i="11"/>
  <c r="AE817" i="11"/>
  <c r="AC817" i="11"/>
  <c r="AU817" i="11"/>
  <c r="AJ817" i="11"/>
  <c r="AD817" i="11"/>
  <c r="AT817" i="11"/>
  <c r="AG817" i="11"/>
  <c r="AS817" i="11"/>
  <c r="AH819" i="11"/>
  <c r="AQ828" i="11"/>
  <c r="AC828" i="11"/>
  <c r="AL828" i="11"/>
  <c r="AE828" i="11"/>
  <c r="AJ828" i="11"/>
  <c r="AF828" i="11"/>
  <c r="AI828" i="11"/>
  <c r="AU828" i="11"/>
  <c r="AR828" i="11"/>
  <c r="AT830" i="11"/>
  <c r="AP832" i="11"/>
  <c r="AS832" i="11"/>
  <c r="AD832" i="11"/>
  <c r="AF832" i="11"/>
  <c r="AC832" i="11"/>
  <c r="AG832" i="11"/>
  <c r="AE832" i="11"/>
  <c r="AR832" i="11"/>
  <c r="AO832" i="11"/>
  <c r="AH836" i="11"/>
  <c r="AG838" i="11"/>
  <c r="AS838" i="11"/>
  <c r="AN838" i="11"/>
  <c r="AU838" i="11"/>
  <c r="AE838" i="11"/>
  <c r="AD838" i="11"/>
  <c r="AH838" i="11"/>
  <c r="AM838" i="11"/>
  <c r="AC838" i="11"/>
  <c r="AT838" i="11"/>
  <c r="AJ842" i="11"/>
  <c r="AF842" i="11"/>
  <c r="AG842" i="11"/>
  <c r="AH842" i="11"/>
  <c r="AI844" i="11"/>
  <c r="AD844" i="11"/>
  <c r="AK844" i="11"/>
  <c r="AC844" i="11"/>
  <c r="AQ844" i="11"/>
  <c r="AM844" i="11"/>
  <c r="AE844" i="11"/>
  <c r="AL844" i="11"/>
  <c r="AH844" i="11"/>
  <c r="AS844" i="11"/>
  <c r="AU844" i="11"/>
  <c r="AR844" i="11"/>
  <c r="AF846" i="11"/>
  <c r="AS846" i="11"/>
  <c r="AQ846" i="11"/>
  <c r="AC848" i="11"/>
  <c r="AK848" i="11"/>
  <c r="AN848" i="11"/>
  <c r="AT848" i="11"/>
  <c r="AM848" i="11"/>
  <c r="AG848" i="11"/>
  <c r="AI848" i="11"/>
  <c r="AL848" i="11"/>
  <c r="AS848" i="11"/>
  <c r="AE848" i="11"/>
  <c r="AU848" i="11"/>
  <c r="AR848" i="11"/>
  <c r="AO848" i="11"/>
  <c r="AC850" i="11"/>
  <c r="AG850" i="11"/>
  <c r="AM850" i="11"/>
  <c r="AK852" i="11"/>
  <c r="AS852" i="11"/>
  <c r="AC852" i="11"/>
  <c r="AJ852" i="11"/>
  <c r="AL852" i="11"/>
  <c r="AF852" i="11"/>
  <c r="AI852" i="11"/>
  <c r="AP852" i="11"/>
  <c r="AQ852" i="11"/>
  <c r="AE852" i="11"/>
  <c r="AN852" i="11"/>
  <c r="AR852" i="11"/>
  <c r="AO852" i="11"/>
  <c r="AQ860" i="11"/>
  <c r="AE860" i="11"/>
  <c r="AO860" i="11"/>
  <c r="AU862" i="11"/>
  <c r="AE862" i="11"/>
  <c r="AS862" i="11"/>
  <c r="AR862" i="11"/>
  <c r="AM862" i="11"/>
  <c r="AN862" i="11"/>
  <c r="AK862" i="11"/>
  <c r="AF862" i="11"/>
  <c r="AC862" i="11"/>
  <c r="AD862" i="11"/>
  <c r="AT862" i="11"/>
  <c r="AQ862" i="11"/>
  <c r="AI864" i="11"/>
  <c r="AN864" i="11"/>
  <c r="AE864" i="11"/>
  <c r="AU864" i="11"/>
  <c r="AR864" i="11"/>
  <c r="AG866" i="11"/>
  <c r="AJ866" i="11"/>
  <c r="AR866" i="11"/>
  <c r="AU866" i="11"/>
  <c r="AL866" i="11"/>
  <c r="AK866" i="11"/>
  <c r="AE866" i="11"/>
  <c r="AC866" i="11"/>
  <c r="AM866" i="11"/>
  <c r="AP866" i="11"/>
  <c r="AQ866" i="11"/>
  <c r="AR870" i="11"/>
  <c r="AD870" i="11"/>
  <c r="AT870" i="11"/>
  <c r="AQ870" i="11"/>
  <c r="AN872" i="11"/>
  <c r="AU872" i="11"/>
  <c r="AD872" i="11"/>
  <c r="AS872" i="11"/>
  <c r="AI872" i="11"/>
  <c r="AJ872" i="11"/>
  <c r="AE872" i="11"/>
  <c r="AP872" i="11"/>
  <c r="AF872" i="11"/>
  <c r="AG872" i="11"/>
  <c r="AT872" i="11"/>
  <c r="AS874" i="11"/>
  <c r="AP874" i="11"/>
  <c r="AI874" i="11"/>
  <c r="AR874" i="11"/>
  <c r="AG876" i="11"/>
  <c r="AM876" i="11"/>
  <c r="AK876" i="11"/>
  <c r="AN876" i="11"/>
  <c r="AL876" i="11"/>
  <c r="AO876" i="11"/>
  <c r="AF876" i="11"/>
  <c r="AC876" i="11"/>
  <c r="AD876" i="11"/>
  <c r="AT876" i="11"/>
  <c r="AQ876" i="11"/>
  <c r="AN878" i="11"/>
  <c r="AL878" i="11"/>
  <c r="AU878" i="11"/>
  <c r="AO878" i="11"/>
  <c r="AG880" i="11"/>
  <c r="AH880" i="11"/>
  <c r="AM880" i="11"/>
  <c r="AE880" i="11"/>
  <c r="AU880" i="11"/>
  <c r="AP880" i="11"/>
  <c r="AR880" i="11"/>
  <c r="AJ880" i="11"/>
  <c r="AD880" i="11"/>
  <c r="AT880" i="11"/>
  <c r="AQ880" i="11"/>
  <c r="AE882" i="11"/>
  <c r="AU882" i="11"/>
  <c r="AR882" i="11"/>
  <c r="AO882" i="11"/>
  <c r="AE886" i="11"/>
  <c r="AK886" i="11"/>
  <c r="AF886" i="11"/>
  <c r="AD886" i="11"/>
  <c r="AU886" i="11"/>
  <c r="AR886" i="11"/>
  <c r="AO886" i="11"/>
  <c r="AJ892" i="11"/>
  <c r="AG892" i="11"/>
  <c r="AK892" i="11"/>
  <c r="AT892" i="11"/>
  <c r="AT894" i="11"/>
  <c r="AN894" i="11"/>
  <c r="AD894" i="11"/>
  <c r="AI894" i="11"/>
  <c r="AL894" i="11"/>
  <c r="AF894" i="11"/>
  <c r="AS894" i="11"/>
  <c r="AQ894" i="11"/>
  <c r="AC894" i="11"/>
  <c r="AE894" i="11"/>
  <c r="AR894" i="11"/>
  <c r="AO894" i="11"/>
  <c r="AH896" i="11"/>
  <c r="AG896" i="11"/>
  <c r="AE896" i="11"/>
  <c r="AN898" i="11"/>
  <c r="AS898" i="11"/>
  <c r="AQ898" i="11"/>
  <c r="AJ898" i="11"/>
  <c r="AL898" i="11"/>
  <c r="AI898" i="11"/>
  <c r="AD898" i="11"/>
  <c r="AP898" i="11"/>
  <c r="AK898" i="11"/>
  <c r="AC898" i="11"/>
  <c r="AU898" i="11"/>
  <c r="AR898" i="11"/>
  <c r="AU900" i="11"/>
  <c r="AQ900" i="11"/>
  <c r="AO900" i="11"/>
  <c r="AG902" i="11"/>
  <c r="AP902" i="11"/>
  <c r="AD902" i="11"/>
  <c r="AS902" i="11"/>
  <c r="AU902" i="11"/>
  <c r="AE902" i="11"/>
  <c r="AC902" i="11"/>
  <c r="AH902" i="11"/>
  <c r="AT902" i="11"/>
  <c r="AQ902" i="11"/>
  <c r="AN906" i="11"/>
  <c r="AG906" i="11"/>
  <c r="AJ906" i="11"/>
  <c r="AN908" i="11"/>
  <c r="AJ908" i="11"/>
  <c r="AK908" i="11"/>
  <c r="AS908" i="11"/>
  <c r="AD908" i="11"/>
  <c r="AG908" i="11"/>
  <c r="AQ908" i="11"/>
  <c r="AI908" i="11"/>
  <c r="AH908" i="11"/>
  <c r="AE908" i="11"/>
  <c r="AU908" i="11"/>
  <c r="AR908" i="11"/>
  <c r="AK912" i="11"/>
  <c r="AL912" i="11"/>
  <c r="AE912" i="11"/>
  <c r="AU912" i="11"/>
  <c r="AR912" i="11"/>
  <c r="AG914" i="11"/>
  <c r="AM914" i="11"/>
  <c r="AH914" i="11"/>
  <c r="AU914" i="11"/>
  <c r="AJ914" i="11"/>
  <c r="AI914" i="11"/>
  <c r="AC914" i="11"/>
  <c r="AK914" i="11"/>
  <c r="AN914" i="11"/>
  <c r="AR914" i="11"/>
  <c r="AT914" i="11"/>
  <c r="AQ914" i="11"/>
  <c r="AU916" i="11"/>
  <c r="AP916" i="11"/>
  <c r="AC916" i="11"/>
  <c r="AR916" i="11"/>
  <c r="AC924" i="11"/>
  <c r="AK924" i="11"/>
  <c r="AG924" i="11"/>
  <c r="AQ924" i="11"/>
  <c r="AD924" i="11"/>
  <c r="AP924" i="11"/>
  <c r="AT924" i="11"/>
  <c r="AS924" i="11"/>
  <c r="AH924" i="11"/>
  <c r="AE924" i="11"/>
  <c r="AR924" i="11"/>
  <c r="AO924" i="11"/>
  <c r="AM926" i="11"/>
  <c r="AU926" i="11"/>
  <c r="AQ926" i="11"/>
  <c r="AU932" i="11"/>
  <c r="AJ932" i="11"/>
  <c r="AE932" i="11"/>
  <c r="AP932" i="11"/>
  <c r="AI932" i="11"/>
  <c r="AK932" i="11"/>
  <c r="AR932" i="11"/>
  <c r="AD932" i="11"/>
  <c r="AH932" i="11"/>
  <c r="AM932" i="11"/>
  <c r="AT932" i="11"/>
  <c r="AQ932" i="11"/>
  <c r="AR957" i="11"/>
  <c r="AN957" i="11"/>
  <c r="AF959" i="11"/>
  <c r="AI959" i="11"/>
  <c r="AR959" i="11"/>
  <c r="AL959" i="11"/>
  <c r="AU959" i="11"/>
  <c r="AE959" i="11"/>
  <c r="AT959" i="11"/>
  <c r="AG959" i="11"/>
  <c r="AJ959" i="11"/>
  <c r="AO959" i="11"/>
  <c r="AS959" i="11"/>
  <c r="AP959" i="11"/>
  <c r="AT961" i="11"/>
  <c r="AE961" i="11"/>
  <c r="AN961" i="11"/>
  <c r="AF963" i="11"/>
  <c r="AO963" i="11"/>
  <c r="AT963" i="11"/>
  <c r="AD963" i="11"/>
  <c r="AM963" i="11"/>
  <c r="AK963" i="11"/>
  <c r="AL963" i="11"/>
  <c r="AJ963" i="11"/>
  <c r="AN963" i="11"/>
  <c r="AI963" i="11"/>
  <c r="AC963" i="11"/>
  <c r="AR963" i="11"/>
  <c r="AD965" i="11"/>
  <c r="AK965" i="11"/>
  <c r="AD969" i="11"/>
  <c r="AI969" i="11"/>
  <c r="AF969" i="11"/>
  <c r="AK969" i="11"/>
  <c r="AG969" i="11"/>
  <c r="AM969" i="11"/>
  <c r="AE969" i="11"/>
  <c r="AR969" i="11"/>
  <c r="AJ969" i="11"/>
  <c r="AP969" i="11"/>
  <c r="AT969" i="11"/>
  <c r="AN969" i="11"/>
  <c r="AR971" i="11"/>
  <c r="AU971" i="11"/>
  <c r="AQ971" i="11"/>
  <c r="AS973" i="11"/>
  <c r="AP973" i="11"/>
  <c r="AF973" i="11"/>
  <c r="AH973" i="11"/>
  <c r="AE973" i="11"/>
  <c r="AK973" i="11"/>
  <c r="AI973" i="11"/>
  <c r="AD973" i="11"/>
  <c r="AR973" i="11"/>
  <c r="AC975" i="11"/>
  <c r="AR975" i="11"/>
  <c r="AH975" i="11"/>
  <c r="AH977" i="11"/>
  <c r="AT977" i="11"/>
  <c r="AE977" i="11"/>
  <c r="AU977" i="11"/>
  <c r="AO977" i="11"/>
  <c r="AQ982" i="11"/>
  <c r="AM982" i="11"/>
  <c r="AU982" i="11"/>
  <c r="AP982" i="11"/>
  <c r="AE984" i="11"/>
  <c r="AG984" i="11"/>
  <c r="AR984" i="11"/>
  <c r="AH984" i="11"/>
  <c r="AM984" i="11"/>
  <c r="AJ984" i="11"/>
  <c r="AU984" i="11"/>
  <c r="AP984" i="11"/>
  <c r="AD984" i="11"/>
  <c r="AT984" i="11"/>
  <c r="AQ984" i="11"/>
  <c r="AN984" i="11"/>
  <c r="AJ986" i="11"/>
  <c r="AG986" i="11"/>
  <c r="AE986" i="11"/>
  <c r="AN988" i="11"/>
  <c r="AP988" i="11"/>
  <c r="AF988" i="11"/>
  <c r="AS988" i="11"/>
  <c r="AD988" i="11"/>
  <c r="AQ988" i="11"/>
  <c r="AC988" i="11"/>
  <c r="AK988" i="11"/>
  <c r="AI988" i="11"/>
  <c r="AT988" i="11"/>
  <c r="AU988" i="11"/>
  <c r="AO988" i="11"/>
  <c r="AE992" i="11"/>
  <c r="AT992" i="11"/>
  <c r="AQ992" i="11"/>
  <c r="AR992" i="11"/>
  <c r="AG994" i="11"/>
  <c r="AE994" i="11"/>
  <c r="AM994" i="11"/>
  <c r="AN994" i="11"/>
  <c r="AK994" i="11"/>
  <c r="AJ994" i="11"/>
  <c r="AI994" i="11"/>
  <c r="AO994" i="11"/>
  <c r="AF994" i="11"/>
  <c r="AS994" i="11"/>
  <c r="AD994" i="11"/>
  <c r="AP994" i="11"/>
  <c r="AQ994" i="11"/>
  <c r="AG1000" i="11"/>
  <c r="AH1000" i="11"/>
  <c r="AI1000" i="11"/>
  <c r="AU1000" i="11"/>
  <c r="AR1000" i="11"/>
  <c r="AO1000" i="11"/>
  <c r="AF1002" i="11"/>
  <c r="AH1002" i="11"/>
  <c r="AK1002" i="11"/>
  <c r="AM1002" i="11"/>
  <c r="AU1002" i="11"/>
  <c r="AI1002" i="11"/>
  <c r="AS1002" i="11"/>
  <c r="AE1002" i="11"/>
  <c r="AC1002" i="11"/>
  <c r="AN1002" i="11"/>
  <c r="AQ1002" i="11"/>
  <c r="AC304" i="11"/>
  <c r="AH304" i="11"/>
  <c r="AI304" i="11"/>
  <c r="AT304" i="11"/>
  <c r="AU306" i="11"/>
  <c r="AF306" i="11"/>
  <c r="AC306" i="11"/>
  <c r="AP306" i="11"/>
  <c r="AE306" i="11"/>
  <c r="AO306" i="11"/>
  <c r="AD306" i="11"/>
  <c r="AM306" i="11"/>
  <c r="AN306" i="11"/>
  <c r="AT306" i="11"/>
  <c r="AQ306" i="11"/>
  <c r="AH308" i="11"/>
  <c r="AE308" i="11"/>
  <c r="AU308" i="11"/>
  <c r="AO308" i="11"/>
  <c r="AH310" i="11"/>
  <c r="AM310" i="11"/>
  <c r="AI310" i="11"/>
  <c r="AP310" i="11"/>
  <c r="AS310" i="11"/>
  <c r="AU310" i="11"/>
  <c r="AK310" i="11"/>
  <c r="AD310" i="11"/>
  <c r="AF310" i="11"/>
  <c r="AT310" i="11"/>
  <c r="AQ310" i="11"/>
  <c r="AF320" i="11"/>
  <c r="AE320" i="11"/>
  <c r="AU320" i="11"/>
  <c r="AO320" i="11"/>
  <c r="AG322" i="11"/>
  <c r="AM322" i="11"/>
  <c r="AU322" i="11"/>
  <c r="AK322" i="11"/>
  <c r="AR322" i="11"/>
  <c r="AD322" i="11"/>
  <c r="AC322" i="11"/>
  <c r="AP322" i="11"/>
  <c r="AH322" i="11"/>
  <c r="AS322" i="11"/>
  <c r="AT322" i="11"/>
  <c r="AQ322" i="11"/>
  <c r="AP327" i="11"/>
  <c r="AG327" i="11"/>
  <c r="AK327" i="11"/>
  <c r="AT327" i="11"/>
  <c r="AQ327" i="11"/>
  <c r="AG330" i="11"/>
  <c r="AK330" i="11"/>
  <c r="AF330" i="11"/>
  <c r="AC330" i="11"/>
  <c r="AP330" i="11"/>
  <c r="AN330" i="11"/>
  <c r="AU330" i="11"/>
  <c r="AM330" i="11"/>
  <c r="AE330" i="11"/>
  <c r="AH330" i="11"/>
  <c r="AT330" i="11"/>
  <c r="AF338" i="11"/>
  <c r="AJ338" i="11"/>
  <c r="AK338" i="11"/>
  <c r="AT338" i="11"/>
  <c r="AS340" i="11"/>
  <c r="AL340" i="11"/>
  <c r="AM340" i="11"/>
  <c r="AD340" i="11"/>
  <c r="AK340" i="11"/>
  <c r="AQ340" i="11"/>
  <c r="AN340" i="11"/>
  <c r="AT340" i="11"/>
  <c r="AF340" i="11"/>
  <c r="AU340" i="11"/>
  <c r="AR340" i="11"/>
  <c r="AJ342" i="11"/>
  <c r="AG342" i="11"/>
  <c r="AC342" i="11"/>
  <c r="AQ342" i="11"/>
  <c r="AS364" i="11"/>
  <c r="AE364" i="11"/>
  <c r="AT364" i="11"/>
  <c r="AQ364" i="11"/>
  <c r="AM364" i="11"/>
  <c r="AK364" i="11"/>
  <c r="AL364" i="11"/>
  <c r="AN364" i="11"/>
  <c r="AD364" i="11"/>
  <c r="AU364" i="11"/>
  <c r="AR364" i="11"/>
  <c r="AH366" i="11"/>
  <c r="AJ366" i="11"/>
  <c r="AG366" i="11"/>
  <c r="AP366" i="11"/>
  <c r="AN368" i="11"/>
  <c r="AQ368" i="11"/>
  <c r="AT368" i="11"/>
  <c r="AD368" i="11"/>
  <c r="AG368" i="11"/>
  <c r="AL368" i="11"/>
  <c r="AK368" i="11"/>
  <c r="AE368" i="11"/>
  <c r="AF368" i="11"/>
  <c r="AC368" i="11"/>
  <c r="AS368" i="11"/>
  <c r="AR368" i="11"/>
  <c r="AD370" i="11"/>
  <c r="AJ370" i="11"/>
  <c r="AM370" i="11"/>
  <c r="AQ370" i="11"/>
  <c r="AQ372" i="11"/>
  <c r="AN372" i="11"/>
  <c r="AG372" i="11"/>
  <c r="AS372" i="11"/>
  <c r="AI372" i="11"/>
  <c r="AE372" i="11"/>
  <c r="AK372" i="11"/>
  <c r="AF372" i="11"/>
  <c r="AD372" i="11"/>
  <c r="AT372" i="11"/>
  <c r="AU372" i="11"/>
  <c r="AR372" i="11"/>
  <c r="AO372" i="11"/>
  <c r="AC381" i="11"/>
  <c r="AI381" i="11"/>
  <c r="AO381" i="11"/>
  <c r="AS381" i="11"/>
  <c r="AH383" i="11"/>
  <c r="AR383" i="11"/>
  <c r="AD383" i="11"/>
  <c r="AS383" i="11"/>
  <c r="AC383" i="11"/>
  <c r="AF383" i="11"/>
  <c r="AK383" i="11"/>
  <c r="AM383" i="11"/>
  <c r="AT383" i="11"/>
  <c r="AQ383" i="11"/>
  <c r="AO385" i="11"/>
  <c r="AD387" i="11"/>
  <c r="AE387" i="11"/>
  <c r="AK387" i="11"/>
  <c r="AU387" i="11"/>
  <c r="AJ387" i="11"/>
  <c r="AP387" i="11"/>
  <c r="AM387" i="11"/>
  <c r="AR387" i="11"/>
  <c r="AT387" i="11"/>
  <c r="AQ387" i="11"/>
  <c r="AH389" i="11"/>
  <c r="AI389" i="11"/>
  <c r="AF389" i="11"/>
  <c r="AU389" i="11"/>
  <c r="AH391" i="11"/>
  <c r="AR391" i="11"/>
  <c r="AL391" i="11"/>
  <c r="AO391" i="11"/>
  <c r="AI391" i="11"/>
  <c r="AP391" i="11"/>
  <c r="AF391" i="11"/>
  <c r="AD391" i="11"/>
  <c r="AK391" i="11"/>
  <c r="AU391" i="11"/>
  <c r="AC391" i="11"/>
  <c r="AM391" i="11"/>
  <c r="AT391" i="11"/>
  <c r="AF393" i="11"/>
  <c r="AI393" i="11"/>
  <c r="AL393" i="11"/>
  <c r="AS393" i="11"/>
  <c r="AE395" i="11"/>
  <c r="AR395" i="11"/>
  <c r="AD395" i="11"/>
  <c r="AM395" i="11"/>
  <c r="AJ395" i="11"/>
  <c r="AH395" i="11"/>
  <c r="AK395" i="11"/>
  <c r="AC395" i="11"/>
  <c r="AT395" i="11"/>
  <c r="AQ395" i="11"/>
  <c r="AF397" i="11"/>
  <c r="AJ397" i="11"/>
  <c r="AS397" i="11"/>
  <c r="AF401" i="11"/>
  <c r="AU401" i="11"/>
  <c r="AE401" i="11"/>
  <c r="AM401" i="11"/>
  <c r="AH401" i="11"/>
  <c r="AN401" i="11"/>
  <c r="AR401" i="11"/>
  <c r="AL401" i="11"/>
  <c r="AO401" i="11"/>
  <c r="AT401" i="11"/>
  <c r="AS401" i="11"/>
  <c r="AP401" i="11"/>
  <c r="AC403" i="11"/>
  <c r="AG403" i="11"/>
  <c r="AE403" i="11"/>
  <c r="AT403" i="11"/>
  <c r="AN403" i="11"/>
  <c r="AF405" i="11"/>
  <c r="AE405" i="11"/>
  <c r="AM405" i="11"/>
  <c r="AN405" i="11"/>
  <c r="AC405" i="11"/>
  <c r="AR405" i="11"/>
  <c r="AU405" i="11"/>
  <c r="AD405" i="11"/>
  <c r="AO405" i="11"/>
  <c r="AL405" i="11"/>
  <c r="AS405" i="11"/>
  <c r="AP405" i="11"/>
  <c r="AH669" i="11"/>
  <c r="AO669" i="11"/>
  <c r="AI669" i="11"/>
  <c r="AS671" i="11"/>
  <c r="AR673" i="11"/>
  <c r="AK673" i="11"/>
  <c r="AE673" i="11"/>
  <c r="AP685" i="11"/>
  <c r="AT685" i="11"/>
  <c r="AP689" i="11"/>
  <c r="AS693" i="11"/>
  <c r="AC693" i="11"/>
  <c r="AT693" i="11"/>
  <c r="AC701" i="11"/>
  <c r="AR703" i="11"/>
  <c r="AO703" i="11"/>
  <c r="AQ703" i="11"/>
  <c r="AG707" i="11"/>
  <c r="AM707" i="11"/>
  <c r="AJ713" i="11"/>
  <c r="AQ713" i="11"/>
  <c r="AC713" i="11"/>
  <c r="AT713" i="11"/>
  <c r="AF715" i="11"/>
  <c r="AD717" i="11"/>
  <c r="AP717" i="11"/>
  <c r="AI719" i="11"/>
  <c r="AO723" i="11"/>
  <c r="AK723" i="11"/>
  <c r="AT723" i="11"/>
  <c r="AN723" i="11"/>
  <c r="AR725" i="11"/>
  <c r="AN725" i="11"/>
  <c r="AU725" i="11"/>
  <c r="AU741" i="11"/>
  <c r="AH741" i="11"/>
  <c r="AO741" i="11"/>
  <c r="AJ745" i="11"/>
  <c r="AQ745" i="11"/>
  <c r="AM745" i="11"/>
  <c r="AP745" i="11"/>
  <c r="AF747" i="11"/>
  <c r="AJ747" i="11"/>
  <c r="AT751" i="11"/>
  <c r="AO751" i="11"/>
  <c r="AM759" i="11"/>
  <c r="AL760" i="11"/>
  <c r="AI760" i="11"/>
  <c r="AH771" i="11"/>
  <c r="AQ776" i="11"/>
  <c r="AT776" i="11"/>
  <c r="AG799" i="11"/>
  <c r="AC801" i="11"/>
  <c r="AO801" i="11"/>
  <c r="AE803" i="11"/>
  <c r="AO803" i="11"/>
  <c r="AP805" i="11"/>
  <c r="AH805" i="11"/>
  <c r="AS830" i="11"/>
  <c r="AQ836" i="11"/>
  <c r="AD836" i="11"/>
  <c r="AE842" i="11"/>
  <c r="AC842" i="11"/>
  <c r="AP842" i="11"/>
  <c r="AP846" i="11"/>
  <c r="AE846" i="11"/>
  <c r="AK850" i="11"/>
  <c r="AD850" i="11"/>
  <c r="AH850" i="11"/>
  <c r="AH860" i="11"/>
  <c r="AL860" i="11"/>
  <c r="AS860" i="11"/>
  <c r="AK864" i="11"/>
  <c r="AQ864" i="11"/>
  <c r="AS870" i="11"/>
  <c r="AN870" i="11"/>
  <c r="AN874" i="11"/>
  <c r="AL874" i="11"/>
  <c r="AK874" i="11"/>
  <c r="AS878" i="11"/>
  <c r="AC878" i="11"/>
  <c r="AI878" i="11"/>
  <c r="AF882" i="11"/>
  <c r="AK882" i="11"/>
  <c r="AN886" i="11"/>
  <c r="AI886" i="11"/>
  <c r="AQ886" i="11"/>
  <c r="AD892" i="11"/>
  <c r="AJ896" i="11"/>
  <c r="AK896" i="11"/>
  <c r="AU896" i="11"/>
  <c r="AN900" i="11"/>
  <c r="AI900" i="11"/>
  <c r="AK900" i="11"/>
  <c r="AS906" i="11"/>
  <c r="AM906" i="11"/>
  <c r="AU906" i="11"/>
  <c r="AK906" i="11"/>
  <c r="AH916" i="11"/>
  <c r="AQ916" i="11"/>
  <c r="AJ926" i="11"/>
  <c r="AS926" i="11"/>
  <c r="AP961" i="11"/>
  <c r="AR961" i="11"/>
  <c r="AH971" i="11"/>
  <c r="AD971" i="11"/>
  <c r="AF971" i="11"/>
  <c r="AG971" i="11"/>
  <c r="AK975" i="11"/>
  <c r="AS977" i="11"/>
  <c r="AI977" i="11"/>
  <c r="AF977" i="11"/>
  <c r="AT982" i="11"/>
  <c r="AG982" i="11"/>
  <c r="AJ982" i="11"/>
  <c r="AD986" i="11"/>
  <c r="AN986" i="11"/>
  <c r="AH986" i="11"/>
  <c r="AM986" i="11"/>
  <c r="AC992" i="11"/>
  <c r="AK1000" i="11"/>
  <c r="AD1000" i="11"/>
  <c r="AL1000" i="11"/>
  <c r="AU304" i="11"/>
  <c r="AQ308" i="11"/>
  <c r="AF308" i="11"/>
  <c r="AS308" i="11"/>
  <c r="AL320" i="11"/>
  <c r="AS320" i="11"/>
  <c r="AQ320" i="11"/>
  <c r="AE327" i="11"/>
  <c r="AU338" i="11"/>
  <c r="AM342" i="11"/>
  <c r="AP342" i="11"/>
  <c r="AK342" i="11"/>
  <c r="AK366" i="11"/>
  <c r="AF366" i="11"/>
  <c r="AN370" i="11"/>
  <c r="AK370" i="11"/>
  <c r="AU381" i="11"/>
  <c r="AD381" i="11"/>
  <c r="AJ385" i="11"/>
  <c r="AM385" i="11"/>
  <c r="AC385" i="11"/>
  <c r="AG385" i="11"/>
  <c r="AG389" i="11"/>
  <c r="AO389" i="11"/>
  <c r="AE389" i="11"/>
  <c r="AG393" i="11"/>
  <c r="AU393" i="11"/>
  <c r="AU397" i="11"/>
  <c r="AL397" i="11"/>
  <c r="AH403" i="11"/>
  <c r="AS403" i="11"/>
  <c r="AK408" i="11"/>
  <c r="AF408" i="11"/>
  <c r="AG408" i="11"/>
  <c r="AT410" i="11"/>
  <c r="AQ412" i="11"/>
  <c r="AG412" i="11"/>
  <c r="AD414" i="11"/>
  <c r="AU414" i="11"/>
  <c r="AK414" i="11"/>
  <c r="AS414" i="11"/>
  <c r="AT416" i="11"/>
  <c r="AL416" i="11"/>
  <c r="AC416" i="11"/>
  <c r="AE416" i="11"/>
  <c r="AT437" i="11"/>
  <c r="AJ437" i="11"/>
  <c r="AE437" i="11"/>
  <c r="AF439" i="11"/>
  <c r="AU441" i="11"/>
  <c r="AM441" i="11"/>
  <c r="AE441" i="11"/>
  <c r="AS443" i="11"/>
  <c r="AJ443" i="11"/>
  <c r="AT445" i="11"/>
  <c r="AU445" i="11"/>
  <c r="AM445" i="11"/>
  <c r="AR455" i="11"/>
  <c r="AC455" i="11"/>
  <c r="AD471" i="11"/>
  <c r="AH471" i="11"/>
  <c r="AK471" i="11"/>
  <c r="AJ473" i="11"/>
  <c r="AH473" i="11"/>
  <c r="AJ475" i="11"/>
  <c r="AR475" i="11"/>
  <c r="AS475" i="11"/>
  <c r="AU475" i="11"/>
  <c r="AD475" i="11"/>
  <c r="AU477" i="11"/>
  <c r="AM477" i="11"/>
  <c r="AE477" i="11"/>
  <c r="AP479" i="11"/>
  <c r="AJ479" i="11"/>
  <c r="AG481" i="11"/>
  <c r="AJ481" i="11"/>
  <c r="AP487" i="11"/>
  <c r="AJ487" i="11"/>
  <c r="AU487" i="11"/>
  <c r="AD489" i="11"/>
  <c r="AU489" i="11"/>
  <c r="AR489" i="11"/>
  <c r="AC491" i="11"/>
  <c r="AU491" i="11"/>
  <c r="AS491" i="11"/>
  <c r="AP491" i="11"/>
  <c r="AI506" i="11"/>
  <c r="AS506" i="11"/>
  <c r="AM506" i="11"/>
  <c r="AK508" i="11"/>
  <c r="AI508" i="11"/>
  <c r="AE508" i="11"/>
  <c r="AC510" i="11"/>
  <c r="AM510" i="11"/>
  <c r="AE510" i="11"/>
  <c r="AT512" i="11"/>
  <c r="AC512" i="11"/>
  <c r="AK512" i="11"/>
  <c r="AI512" i="11"/>
  <c r="AK514" i="11"/>
  <c r="AE514" i="11"/>
  <c r="AH514" i="11"/>
  <c r="AN514" i="11"/>
  <c r="AN522" i="11"/>
  <c r="AD522" i="11"/>
  <c r="AU522" i="11"/>
  <c r="AC524" i="11"/>
  <c r="AQ524" i="11"/>
  <c r="AD524" i="11"/>
  <c r="AC526" i="11"/>
  <c r="AK526" i="11"/>
  <c r="AP526" i="11"/>
  <c r="AU531" i="11"/>
  <c r="AM531" i="11"/>
  <c r="AS531" i="11"/>
  <c r="AT533" i="11"/>
  <c r="AJ533" i="11"/>
  <c r="AE533" i="11"/>
  <c r="AC535" i="11"/>
  <c r="AH535" i="11"/>
  <c r="AT537" i="11"/>
  <c r="AE537" i="11"/>
  <c r="AR537" i="11"/>
  <c r="AM537" i="11"/>
  <c r="AC539" i="11"/>
  <c r="AD539" i="11"/>
  <c r="AE541" i="11"/>
  <c r="AJ541" i="11"/>
  <c r="AR541" i="11"/>
  <c r="AC541" i="11"/>
  <c r="AU543" i="11"/>
  <c r="AM543" i="11"/>
  <c r="AD549" i="11"/>
  <c r="AO549" i="11"/>
  <c r="AL549" i="11"/>
  <c r="AK559" i="11"/>
  <c r="AD559" i="11"/>
  <c r="AS559" i="11"/>
  <c r="AU561" i="11"/>
  <c r="AL561" i="11"/>
  <c r="AD561" i="11"/>
  <c r="AG561" i="11"/>
  <c r="AS563" i="11"/>
  <c r="AE563" i="11"/>
  <c r="AE565" i="11"/>
  <c r="AJ565" i="11"/>
  <c r="AM569" i="11"/>
  <c r="AG569" i="11"/>
  <c r="AF571" i="11"/>
  <c r="AS571" i="11"/>
  <c r="AE581" i="11"/>
  <c r="AF583" i="11"/>
  <c r="AC583" i="11"/>
  <c r="AD583" i="11"/>
  <c r="AE585" i="11"/>
  <c r="AD585" i="11"/>
  <c r="AJ585" i="11"/>
  <c r="AU587" i="11"/>
  <c r="AK587" i="11"/>
  <c r="AG589" i="11"/>
  <c r="AT589" i="11"/>
  <c r="AU589" i="11"/>
  <c r="AJ589" i="11"/>
  <c r="AF591" i="11"/>
  <c r="AD591" i="11"/>
  <c r="AL593" i="11"/>
  <c r="AD593" i="11"/>
  <c r="AO593" i="11"/>
  <c r="AU595" i="11"/>
  <c r="AM595" i="11"/>
  <c r="AC595" i="11"/>
  <c r="AJ597" i="11"/>
  <c r="AD597" i="11"/>
  <c r="AR597" i="11"/>
  <c r="AM599" i="11"/>
  <c r="AH599" i="11"/>
  <c r="AD600" i="11"/>
  <c r="AF600" i="11"/>
  <c r="AU602" i="11"/>
  <c r="AE602" i="11"/>
  <c r="AF604" i="11"/>
  <c r="AE604" i="11"/>
  <c r="AN606" i="11"/>
  <c r="AI606" i="11"/>
  <c r="AS606" i="11"/>
  <c r="AK606" i="11"/>
  <c r="AM613" i="11"/>
  <c r="AD613" i="11"/>
  <c r="AT613" i="11"/>
  <c r="AL621" i="11"/>
  <c r="AE621" i="11"/>
  <c r="AM623" i="11"/>
  <c r="AJ623" i="11"/>
  <c r="AS625" i="11"/>
  <c r="AR627" i="11"/>
  <c r="AD627" i="11"/>
  <c r="AS629" i="11"/>
  <c r="AD629" i="11"/>
  <c r="AF629" i="11"/>
  <c r="AR629" i="11"/>
  <c r="AC631" i="11"/>
  <c r="AM631" i="11"/>
  <c r="AJ635" i="11"/>
  <c r="AE635" i="11"/>
  <c r="AL635" i="11"/>
  <c r="AU637" i="11"/>
  <c r="AH637" i="11"/>
  <c r="AE637" i="11"/>
  <c r="AD645" i="11"/>
  <c r="AK645" i="11"/>
  <c r="AH651" i="11"/>
  <c r="AO651" i="11"/>
  <c r="AG651" i="11"/>
  <c r="AH665" i="11"/>
  <c r="AD665" i="11"/>
  <c r="AS665" i="11"/>
  <c r="AK665" i="11"/>
  <c r="AC665" i="11"/>
  <c r="AL675" i="11"/>
  <c r="AJ675" i="11"/>
  <c r="AC675" i="11"/>
  <c r="AP677" i="11"/>
  <c r="AO679" i="11"/>
  <c r="AU679" i="11"/>
  <c r="AR679" i="11"/>
  <c r="AE681" i="11"/>
  <c r="AC681" i="11"/>
  <c r="AL683" i="11"/>
  <c r="AD683" i="11"/>
  <c r="AH683" i="11"/>
  <c r="AU695" i="11"/>
  <c r="AJ695" i="11"/>
  <c r="AO695" i="11"/>
  <c r="AH697" i="11"/>
  <c r="AR697" i="11"/>
  <c r="AF699" i="11"/>
  <c r="AL699" i="11"/>
  <c r="AT699" i="11"/>
  <c r="AN705" i="11"/>
  <c r="AE705" i="11"/>
  <c r="AC705" i="11"/>
  <c r="AK709" i="11"/>
  <c r="AC709" i="11"/>
  <c r="AU709" i="11"/>
  <c r="AE711" i="11"/>
  <c r="AG711" i="11"/>
  <c r="AC721" i="11"/>
  <c r="AU721" i="11"/>
  <c r="AS721" i="11"/>
  <c r="AK721" i="11"/>
  <c r="AS727" i="11"/>
  <c r="AG727" i="11"/>
  <c r="AK727" i="11"/>
  <c r="AC728" i="11"/>
  <c r="AT728" i="11"/>
  <c r="AM728" i="11"/>
  <c r="AG735" i="11"/>
  <c r="AN737" i="11"/>
  <c r="AD739" i="11"/>
  <c r="AC739" i="11"/>
  <c r="AG739" i="11"/>
  <c r="AL743" i="11"/>
  <c r="AI743" i="11"/>
  <c r="AE743" i="11"/>
  <c r="AM744" i="11"/>
  <c r="AD749" i="11"/>
  <c r="AK749" i="11"/>
  <c r="AH749" i="11"/>
  <c r="AM749" i="11"/>
  <c r="AE752" i="11"/>
  <c r="AL752" i="11"/>
  <c r="AG752" i="11"/>
  <c r="AC754" i="11"/>
  <c r="AH754" i="11"/>
  <c r="AS758" i="11"/>
  <c r="AR758" i="11"/>
  <c r="AO764" i="11"/>
  <c r="AE764" i="11"/>
  <c r="AL767" i="11"/>
  <c r="AQ767" i="11"/>
  <c r="AN767" i="11"/>
  <c r="AF767" i="11"/>
  <c r="AJ769" i="11"/>
  <c r="AT769" i="11"/>
  <c r="AT772" i="11"/>
  <c r="AU774" i="11"/>
  <c r="AH774" i="11"/>
  <c r="AE774" i="11"/>
  <c r="AP774" i="11"/>
  <c r="AN774" i="11"/>
  <c r="AI778" i="11"/>
  <c r="AM781" i="11"/>
  <c r="AG781" i="11"/>
  <c r="AJ781" i="11"/>
  <c r="AP783" i="11"/>
  <c r="AH783" i="11"/>
  <c r="AR785" i="11"/>
  <c r="AU785" i="11"/>
  <c r="AC785" i="11"/>
  <c r="AG785" i="11"/>
  <c r="AD787" i="11"/>
  <c r="AP787" i="11"/>
  <c r="AE787" i="11"/>
  <c r="AT789" i="11"/>
  <c r="AM789" i="11"/>
  <c r="AU789" i="11"/>
  <c r="AG789" i="11"/>
  <c r="AR791" i="11"/>
  <c r="AF791" i="11"/>
  <c r="AS791" i="11"/>
  <c r="AG793" i="11"/>
  <c r="AE793" i="11"/>
  <c r="AJ793" i="11"/>
  <c r="AH795" i="11"/>
  <c r="AP795" i="11"/>
  <c r="AM795" i="11"/>
  <c r="AI807" i="11"/>
  <c r="AL807" i="11"/>
  <c r="AG809" i="11"/>
  <c r="AH809" i="11"/>
  <c r="AC811" i="11"/>
  <c r="AE811" i="11"/>
  <c r="AH811" i="11"/>
  <c r="AU811" i="11"/>
  <c r="AC813" i="11"/>
  <c r="AM821" i="11"/>
  <c r="AC821" i="11"/>
  <c r="AD821" i="11"/>
  <c r="AH823" i="11"/>
  <c r="AC825" i="11"/>
  <c r="AQ825" i="11"/>
  <c r="AT825" i="11"/>
  <c r="AE825" i="11"/>
  <c r="AJ827" i="11"/>
  <c r="AO827" i="11"/>
  <c r="AH827" i="11"/>
  <c r="AE834" i="11"/>
  <c r="AM834" i="11"/>
  <c r="AP834" i="11"/>
  <c r="AH834" i="11"/>
  <c r="AS840" i="11"/>
  <c r="AK840" i="11"/>
  <c r="AT840" i="11"/>
  <c r="AU854" i="11"/>
  <c r="AT856" i="11"/>
  <c r="AC856" i="11"/>
  <c r="AI856" i="11"/>
  <c r="AN868" i="11"/>
  <c r="AC868" i="11"/>
  <c r="AI884" i="11"/>
  <c r="AS884" i="11"/>
  <c r="AS888" i="11"/>
  <c r="AP888" i="11"/>
  <c r="AR888" i="11"/>
  <c r="AH888" i="11"/>
  <c r="AF890" i="11"/>
  <c r="AN904" i="11"/>
  <c r="AD904" i="11"/>
  <c r="AE910" i="11"/>
  <c r="AC910" i="11"/>
  <c r="AK918" i="11"/>
  <c r="AC918" i="11"/>
  <c r="AM918" i="11"/>
  <c r="AK920" i="11"/>
  <c r="AT920" i="11"/>
  <c r="AC922" i="11"/>
  <c r="AE922" i="11"/>
  <c r="AS922" i="11"/>
  <c r="AK930" i="11"/>
  <c r="AF930" i="11"/>
  <c r="AG930" i="11"/>
  <c r="AI934" i="11"/>
  <c r="AQ934" i="11"/>
  <c r="AS934" i="11"/>
  <c r="AE937" i="11"/>
  <c r="AJ939" i="11"/>
  <c r="AE939" i="11"/>
  <c r="AQ939" i="11"/>
  <c r="AS941" i="11"/>
  <c r="AM941" i="11"/>
  <c r="AO941" i="11"/>
  <c r="AJ943" i="11"/>
  <c r="AL943" i="11"/>
  <c r="AR943" i="11"/>
  <c r="AP945" i="11"/>
  <c r="AD945" i="11"/>
  <c r="AE945" i="11"/>
  <c r="AF945" i="11"/>
  <c r="AL947" i="11"/>
  <c r="AI947" i="11"/>
  <c r="AE949" i="11"/>
  <c r="AR949" i="11"/>
  <c r="AR951" i="11"/>
  <c r="AD951" i="11"/>
  <c r="AF953" i="11"/>
  <c r="AT955" i="11"/>
  <c r="AD955" i="11"/>
  <c r="AI967" i="11"/>
  <c r="AC967" i="11"/>
  <c r="AT979" i="11"/>
  <c r="AU979" i="11"/>
  <c r="AE990" i="11"/>
  <c r="AQ996" i="11"/>
  <c r="AJ516" i="11"/>
  <c r="AC547" i="11"/>
  <c r="AD615" i="11"/>
  <c r="AQ653" i="11"/>
  <c r="AT661" i="11"/>
  <c r="AN661" i="11"/>
  <c r="AD671" i="11"/>
  <c r="AI671" i="11"/>
  <c r="AD685" i="11"/>
  <c r="AQ693" i="11"/>
  <c r="AR701" i="11"/>
  <c r="AU703" i="11"/>
  <c r="AG715" i="11"/>
  <c r="AE723" i="11"/>
  <c r="AI741" i="11"/>
  <c r="AT745" i="11"/>
  <c r="AJ759" i="11"/>
  <c r="AP759" i="11"/>
  <c r="AC776" i="11"/>
  <c r="AC815" i="11"/>
  <c r="AM828" i="11"/>
  <c r="AJ830" i="11"/>
  <c r="AC830" i="11"/>
  <c r="AH832" i="11"/>
  <c r="AJ832" i="11"/>
  <c r="AQ408" i="11"/>
  <c r="AN408" i="11"/>
  <c r="AR408" i="11"/>
  <c r="AO408" i="11"/>
  <c r="AG410" i="11"/>
  <c r="AU410" i="11"/>
  <c r="AC410" i="11"/>
  <c r="AM410" i="11"/>
  <c r="AL410" i="11"/>
  <c r="AS412" i="11"/>
  <c r="AE412" i="11"/>
  <c r="AH412" i="11"/>
  <c r="AU412" i="11"/>
  <c r="AO414" i="11"/>
  <c r="AI414" i="11"/>
  <c r="AP414" i="11"/>
  <c r="AS416" i="11"/>
  <c r="AH416" i="11"/>
  <c r="AK416" i="11"/>
  <c r="AR416" i="11"/>
  <c r="AN437" i="11"/>
  <c r="AR437" i="11"/>
  <c r="AM437" i="11"/>
  <c r="AG437" i="11"/>
  <c r="AD439" i="11"/>
  <c r="AC439" i="11"/>
  <c r="AE439" i="11"/>
  <c r="AM439" i="11"/>
  <c r="AD441" i="11"/>
  <c r="AC441" i="11"/>
  <c r="AO441" i="11"/>
  <c r="AR441" i="11"/>
  <c r="AH443" i="11"/>
  <c r="AD443" i="11"/>
  <c r="AP443" i="11"/>
  <c r="AG443" i="11"/>
  <c r="AM443" i="11"/>
  <c r="AG445" i="11"/>
  <c r="AL445" i="11"/>
  <c r="AH445" i="11"/>
  <c r="AR445" i="11"/>
  <c r="AP455" i="11"/>
  <c r="AS455" i="11"/>
  <c r="AF455" i="11"/>
  <c r="AK455" i="11"/>
  <c r="AP471" i="11"/>
  <c r="AR471" i="11"/>
  <c r="AJ471" i="11"/>
  <c r="AM471" i="11"/>
  <c r="AS473" i="11"/>
  <c r="AD473" i="11"/>
  <c r="AC473" i="11"/>
  <c r="AF473" i="11"/>
  <c r="AE475" i="11"/>
  <c r="AI475" i="11"/>
  <c r="AM475" i="11"/>
  <c r="AO475" i="11"/>
  <c r="AG477" i="11"/>
  <c r="AO477" i="11"/>
  <c r="AP477" i="11"/>
  <c r="AR479" i="11"/>
  <c r="AL479" i="11"/>
  <c r="AE479" i="11"/>
  <c r="AM479" i="11"/>
  <c r="AC481" i="11"/>
  <c r="AF481" i="11"/>
  <c r="AD481" i="11"/>
  <c r="AE481" i="11"/>
  <c r="AH487" i="11"/>
  <c r="AD487" i="11"/>
  <c r="AR487" i="11"/>
  <c r="AO489" i="11"/>
  <c r="AS489" i="11"/>
  <c r="AM489" i="11"/>
  <c r="AG489" i="11"/>
  <c r="AF489" i="11"/>
  <c r="AI491" i="11"/>
  <c r="AM491" i="11"/>
  <c r="AO491" i="11"/>
  <c r="AD506" i="11"/>
  <c r="AC506" i="11"/>
  <c r="AS508" i="11"/>
  <c r="AC508" i="11"/>
  <c r="AG508" i="11"/>
  <c r="AT508" i="11"/>
  <c r="AG510" i="11"/>
  <c r="AF510" i="11"/>
  <c r="AT510" i="11"/>
  <c r="AG512" i="11"/>
  <c r="AL512" i="11"/>
  <c r="AS512" i="11"/>
  <c r="AD512" i="11"/>
  <c r="AS514" i="11"/>
  <c r="AF514" i="11"/>
  <c r="AQ514" i="11"/>
  <c r="AM522" i="11"/>
  <c r="AE522" i="11"/>
  <c r="AC522" i="11"/>
  <c r="AF524" i="11"/>
  <c r="AE524" i="11"/>
  <c r="AI524" i="11"/>
  <c r="AS526" i="11"/>
  <c r="AF526" i="11"/>
  <c r="AO526" i="11"/>
  <c r="AQ531" i="11"/>
  <c r="AE531" i="11"/>
  <c r="AG533" i="11"/>
  <c r="AD533" i="11"/>
  <c r="AH533" i="11"/>
  <c r="AM533" i="11"/>
  <c r="AO533" i="11"/>
  <c r="AE535" i="11"/>
  <c r="AM535" i="11"/>
  <c r="AK535" i="11"/>
  <c r="AT535" i="11"/>
  <c r="AD535" i="11"/>
  <c r="AL537" i="11"/>
  <c r="AO537" i="11"/>
  <c r="AC537" i="11"/>
  <c r="AJ537" i="11"/>
  <c r="AQ539" i="11"/>
  <c r="AJ539" i="11"/>
  <c r="AS539" i="11"/>
  <c r="AE539" i="11"/>
  <c r="AP539" i="11"/>
  <c r="AL541" i="11"/>
  <c r="AM541" i="11"/>
  <c r="AQ541" i="11"/>
  <c r="AG541" i="11"/>
  <c r="AS543" i="11"/>
  <c r="AE543" i="11"/>
  <c r="AK543" i="11"/>
  <c r="AE549" i="11"/>
  <c r="AG549" i="11"/>
  <c r="AR549" i="11"/>
  <c r="AK549" i="11"/>
  <c r="AN549" i="11"/>
  <c r="AJ559" i="11"/>
  <c r="AH559" i="11"/>
  <c r="AC561" i="11"/>
  <c r="AR561" i="11"/>
  <c r="AN561" i="11"/>
  <c r="AH561" i="11"/>
  <c r="AP563" i="11"/>
  <c r="AH563" i="11"/>
  <c r="AM563" i="11"/>
  <c r="AJ563" i="11"/>
  <c r="AN563" i="11"/>
  <c r="AM565" i="11"/>
  <c r="AU565" i="11"/>
  <c r="AK565" i="11"/>
  <c r="AG565" i="11"/>
  <c r="AC565" i="11"/>
  <c r="AN567" i="11"/>
  <c r="AK567" i="11"/>
  <c r="AJ567" i="11"/>
  <c r="AR567" i="11"/>
  <c r="AH567" i="11"/>
  <c r="AU569" i="11"/>
  <c r="AE569" i="11"/>
  <c r="AO569" i="11"/>
  <c r="AJ569" i="11"/>
  <c r="AJ571" i="11"/>
  <c r="AC571" i="11"/>
  <c r="AT571" i="11"/>
  <c r="AD581" i="11"/>
  <c r="AT581" i="11"/>
  <c r="AQ581" i="11"/>
  <c r="AH581" i="11"/>
  <c r="AN583" i="11"/>
  <c r="AJ583" i="11"/>
  <c r="AT583" i="11"/>
  <c r="AE583" i="11"/>
  <c r="AR585" i="11"/>
  <c r="AD587" i="11"/>
  <c r="AN587" i="11"/>
  <c r="AG587" i="11"/>
  <c r="AH589" i="11"/>
  <c r="AN589" i="11"/>
  <c r="AP591" i="11"/>
  <c r="AN591" i="11"/>
  <c r="AU591" i="11"/>
  <c r="AU593" i="11"/>
  <c r="AJ593" i="11"/>
  <c r="AG593" i="11"/>
  <c r="AR593" i="11"/>
  <c r="AQ595" i="11"/>
  <c r="AP595" i="11"/>
  <c r="AE595" i="11"/>
  <c r="AF595" i="11"/>
  <c r="AQ597" i="11"/>
  <c r="AK597" i="11"/>
  <c r="AM597" i="11"/>
  <c r="AL597" i="11"/>
  <c r="AU599" i="11"/>
  <c r="AR599" i="11"/>
  <c r="AK599" i="11"/>
  <c r="AL600" i="11"/>
  <c r="AS600" i="11"/>
  <c r="AM600" i="11"/>
  <c r="AT600" i="11"/>
  <c r="AN602" i="11"/>
  <c r="AJ602" i="11"/>
  <c r="AH602" i="11"/>
  <c r="AC602" i="11"/>
  <c r="AK602" i="11"/>
  <c r="AI604" i="11"/>
  <c r="AM604" i="11"/>
  <c r="AN604" i="11"/>
  <c r="AP604" i="11"/>
  <c r="AF606" i="11"/>
  <c r="AU606" i="11"/>
  <c r="AH613" i="11"/>
  <c r="AK613" i="11"/>
  <c r="AG613" i="11"/>
  <c r="AR613" i="11"/>
  <c r="AU621" i="11"/>
  <c r="AM621" i="11"/>
  <c r="AT621" i="11"/>
  <c r="AC621" i="11"/>
  <c r="AK623" i="11"/>
  <c r="AC623" i="11"/>
  <c r="AI623" i="11"/>
  <c r="AO623" i="11"/>
  <c r="AF623" i="11"/>
  <c r="AD625" i="11"/>
  <c r="AL625" i="11"/>
  <c r="AQ625" i="11"/>
  <c r="AP625" i="11"/>
  <c r="AJ625" i="11"/>
  <c r="AH627" i="11"/>
  <c r="AN627" i="11"/>
  <c r="AL627" i="11"/>
  <c r="AO627" i="11"/>
  <c r="AK629" i="11"/>
  <c r="AU629" i="11"/>
  <c r="AG629" i="11"/>
  <c r="AO631" i="11"/>
  <c r="AH631" i="11"/>
  <c r="AR631" i="11"/>
  <c r="AG631" i="11"/>
  <c r="AL631" i="11"/>
  <c r="AS633" i="11"/>
  <c r="AK633" i="11"/>
  <c r="AU633" i="11"/>
  <c r="AM633" i="11"/>
  <c r="AR633" i="11"/>
  <c r="AN635" i="11"/>
  <c r="AR635" i="11"/>
  <c r="AD635" i="11"/>
  <c r="AK635" i="11"/>
  <c r="AN637" i="11"/>
  <c r="AT637" i="11"/>
  <c r="AC637" i="11"/>
  <c r="AR637" i="11"/>
  <c r="AO645" i="11"/>
  <c r="AH645" i="11"/>
  <c r="AP645" i="11"/>
  <c r="AU645" i="11"/>
  <c r="AC651" i="11"/>
  <c r="AS651" i="11"/>
  <c r="AF651" i="11"/>
  <c r="AL665" i="11"/>
  <c r="AM665" i="11"/>
  <c r="AI665" i="11"/>
  <c r="AD675" i="11"/>
  <c r="AH675" i="11"/>
  <c r="AO675" i="11"/>
  <c r="AH677" i="11"/>
  <c r="AF677" i="11"/>
  <c r="AE677" i="11"/>
  <c r="AD677" i="11"/>
  <c r="AM679" i="11"/>
  <c r="AS679" i="11"/>
  <c r="AD679" i="11"/>
  <c r="AI679" i="11"/>
  <c r="AD681" i="11"/>
  <c r="AM681" i="11"/>
  <c r="AR681" i="11"/>
  <c r="AP683" i="11"/>
  <c r="AF683" i="11"/>
  <c r="AC683" i="11"/>
  <c r="AD695" i="11"/>
  <c r="AN695" i="11"/>
  <c r="AE695" i="11"/>
  <c r="AR695" i="11"/>
  <c r="AJ697" i="11"/>
  <c r="AS697" i="11"/>
  <c r="AK697" i="11"/>
  <c r="AT697" i="11"/>
  <c r="AO697" i="11"/>
  <c r="AC699" i="11"/>
  <c r="AQ699" i="11"/>
  <c r="AD699" i="11"/>
  <c r="AG705" i="11"/>
  <c r="AJ705" i="11"/>
  <c r="AF705" i="11"/>
  <c r="AS705" i="11"/>
  <c r="AR709" i="11"/>
  <c r="AD709" i="11"/>
  <c r="AS709" i="11"/>
  <c r="AP709" i="11"/>
  <c r="AR711" i="11"/>
  <c r="AI711" i="11"/>
  <c r="AK711" i="11"/>
  <c r="AD721" i="11"/>
  <c r="AP721" i="11"/>
  <c r="AF721" i="11"/>
  <c r="AQ727" i="11"/>
  <c r="AF727" i="11"/>
  <c r="AU727" i="11"/>
  <c r="AG728" i="11"/>
  <c r="AL728" i="11"/>
  <c r="AJ728" i="11"/>
  <c r="AU728" i="11"/>
  <c r="AR728" i="11"/>
  <c r="AC735" i="11"/>
  <c r="AL735" i="11"/>
  <c r="AQ735" i="11"/>
  <c r="AH737" i="11"/>
  <c r="AK737" i="11"/>
  <c r="AE737" i="11"/>
  <c r="AP737" i="11"/>
  <c r="AS737" i="11"/>
  <c r="AQ739" i="11"/>
  <c r="AR739" i="11"/>
  <c r="AC743" i="11"/>
  <c r="AK743" i="11"/>
  <c r="AF743" i="11"/>
  <c r="AT743" i="11"/>
  <c r="AU744" i="11"/>
  <c r="AI744" i="11"/>
  <c r="AJ744" i="11"/>
  <c r="AL749" i="11"/>
  <c r="AP749" i="11"/>
  <c r="AO749" i="11"/>
  <c r="AJ752" i="11"/>
  <c r="AR752" i="11"/>
  <c r="AO752" i="11"/>
  <c r="AF752" i="11"/>
  <c r="AF754" i="11"/>
  <c r="AE754" i="11"/>
  <c r="AP754" i="11"/>
  <c r="AU754" i="11"/>
  <c r="AM754" i="11"/>
  <c r="AK758" i="11"/>
  <c r="AH758" i="11"/>
  <c r="AD758" i="11"/>
  <c r="AJ758" i="11"/>
  <c r="AR764" i="11"/>
  <c r="AN764" i="11"/>
  <c r="AD764" i="11"/>
  <c r="AL764" i="11"/>
  <c r="AI767" i="11"/>
  <c r="AH767" i="11"/>
  <c r="AU767" i="11"/>
  <c r="AR767" i="11"/>
  <c r="AC767" i="11"/>
  <c r="AK769" i="11"/>
  <c r="AD769" i="11"/>
  <c r="AU769" i="11"/>
  <c r="AG769" i="11"/>
  <c r="AL769" i="11"/>
  <c r="AH772" i="11"/>
  <c r="AE772" i="11"/>
  <c r="AL772" i="11"/>
  <c r="AM774" i="11"/>
  <c r="AD774" i="11"/>
  <c r="AS774" i="11"/>
  <c r="AI774" i="11"/>
  <c r="AC778" i="11"/>
  <c r="AD778" i="11"/>
  <c r="AN778" i="11"/>
  <c r="AO781" i="11"/>
  <c r="AH781" i="11"/>
  <c r="AD781" i="11"/>
  <c r="AN781" i="11"/>
  <c r="AL781" i="11"/>
  <c r="AM783" i="11"/>
  <c r="AF783" i="11"/>
  <c r="AN783" i="11"/>
  <c r="AK783" i="11"/>
  <c r="AE785" i="11"/>
  <c r="AT785" i="11"/>
  <c r="AD785" i="11"/>
  <c r="AN785" i="11"/>
  <c r="AQ787" i="11"/>
  <c r="AC787" i="11"/>
  <c r="AK787" i="11"/>
  <c r="AS787" i="11"/>
  <c r="AG787" i="11"/>
  <c r="AC789" i="11"/>
  <c r="AJ789" i="11"/>
  <c r="AL789" i="11"/>
  <c r="AR789" i="11"/>
  <c r="AD789" i="11"/>
  <c r="AD791" i="11"/>
  <c r="AH791" i="11"/>
  <c r="AQ791" i="11"/>
  <c r="AJ791" i="11"/>
  <c r="AH793" i="11"/>
  <c r="AD793" i="11"/>
  <c r="AQ793" i="11"/>
  <c r="AG795" i="11"/>
  <c r="AC795" i="11"/>
  <c r="AN795" i="11"/>
  <c r="AE795" i="11"/>
  <c r="AF807" i="11"/>
  <c r="AQ807" i="11"/>
  <c r="AG807" i="11"/>
  <c r="AK807" i="11"/>
  <c r="AS807" i="11"/>
  <c r="AP809" i="11"/>
  <c r="AU809" i="11"/>
  <c r="AC809" i="11"/>
  <c r="AG811" i="11"/>
  <c r="AM811" i="11"/>
  <c r="AS811" i="11"/>
  <c r="AI811" i="11"/>
  <c r="AJ811" i="11"/>
  <c r="AD813" i="11"/>
  <c r="AO813" i="11"/>
  <c r="AG813" i="11"/>
  <c r="AL813" i="11"/>
  <c r="AJ821" i="11"/>
  <c r="AU821" i="11"/>
  <c r="AL821" i="11"/>
  <c r="AG821" i="11"/>
  <c r="AC823" i="11"/>
  <c r="AF823" i="11"/>
  <c r="AJ823" i="11"/>
  <c r="AR823" i="11"/>
  <c r="AG825" i="11"/>
  <c r="AN825" i="11"/>
  <c r="AR825" i="11"/>
  <c r="AJ825" i="11"/>
  <c r="AI825" i="11"/>
  <c r="AS827" i="11"/>
  <c r="AD827" i="11"/>
  <c r="AN827" i="11"/>
  <c r="AC834" i="11"/>
  <c r="AJ834" i="11"/>
  <c r="AL834" i="11"/>
  <c r="AR834" i="11"/>
  <c r="AK834" i="11"/>
  <c r="AI840" i="11"/>
  <c r="AQ840" i="11"/>
  <c r="AC840" i="11"/>
  <c r="AP840" i="11"/>
  <c r="AD854" i="11"/>
  <c r="AC854" i="11"/>
  <c r="AP854" i="11"/>
  <c r="AS854" i="11"/>
  <c r="AE854" i="11"/>
  <c r="AU856" i="11"/>
  <c r="AK856" i="11"/>
  <c r="AH856" i="11"/>
  <c r="AQ856" i="11"/>
  <c r="AP868" i="11"/>
  <c r="AQ868" i="11"/>
  <c r="AF868" i="11"/>
  <c r="AH868" i="11"/>
  <c r="AF884" i="11"/>
  <c r="AG884" i="11"/>
  <c r="AM884" i="11"/>
  <c r="AD884" i="11"/>
  <c r="AN888" i="11"/>
  <c r="AE888" i="11"/>
  <c r="AK888" i="11"/>
  <c r="AQ890" i="11"/>
  <c r="AI890" i="11"/>
  <c r="AE890" i="11"/>
  <c r="AI904" i="11"/>
  <c r="AT904" i="11"/>
  <c r="AF904" i="11"/>
  <c r="AC904" i="11"/>
  <c r="AN910" i="11"/>
  <c r="AF910" i="11"/>
  <c r="AG910" i="11"/>
  <c r="AI918" i="11"/>
  <c r="AN918" i="11"/>
  <c r="AE918" i="11"/>
  <c r="AP920" i="11"/>
  <c r="AS920" i="11"/>
  <c r="AD920" i="11"/>
  <c r="AL920" i="11"/>
  <c r="AN920" i="11"/>
  <c r="AJ922" i="11"/>
  <c r="AH922" i="11"/>
  <c r="AU922" i="11"/>
  <c r="AD922" i="11"/>
  <c r="AO930" i="11"/>
  <c r="AN930" i="11"/>
  <c r="AP930" i="11"/>
  <c r="AN934" i="11"/>
  <c r="AF934" i="11"/>
  <c r="AK934" i="11"/>
  <c r="AD937" i="11"/>
  <c r="AN937" i="11"/>
  <c r="AC937" i="11"/>
  <c r="AO937" i="11"/>
  <c r="AD939" i="11"/>
  <c r="AO939" i="11"/>
  <c r="AT939" i="11"/>
  <c r="AL939" i="11"/>
  <c r="AK941" i="11"/>
  <c r="AP941" i="11"/>
  <c r="AQ941" i="11"/>
  <c r="AH941" i="11"/>
  <c r="AO943" i="11"/>
  <c r="AE943" i="11"/>
  <c r="AT943" i="11"/>
  <c r="AS945" i="11"/>
  <c r="AT945" i="11"/>
  <c r="AJ945" i="11"/>
  <c r="AC947" i="11"/>
  <c r="AG947" i="11"/>
  <c r="AJ947" i="11"/>
  <c r="AN947" i="11"/>
  <c r="AH949" i="11"/>
  <c r="AK949" i="11"/>
  <c r="AQ949" i="11"/>
  <c r="AJ949" i="11"/>
  <c r="AM951" i="11"/>
  <c r="AQ951" i="11"/>
  <c r="AJ951" i="11"/>
  <c r="AN951" i="11"/>
  <c r="AG953" i="11"/>
  <c r="AM953" i="11"/>
  <c r="AR953" i="11"/>
  <c r="AF955" i="11"/>
  <c r="AM955" i="11"/>
  <c r="AC955" i="11"/>
  <c r="AJ979" i="11"/>
  <c r="AU842" i="11"/>
  <c r="AM846" i="11"/>
  <c r="AD846" i="11"/>
  <c r="AS850" i="11"/>
  <c r="AF860" i="11"/>
  <c r="AC860" i="11"/>
  <c r="AN860" i="11"/>
  <c r="AD864" i="11"/>
  <c r="AF870" i="11"/>
  <c r="AE870" i="11"/>
  <c r="AH886" i="11"/>
  <c r="AT886" i="11"/>
  <c r="AU892" i="11"/>
  <c r="AE892" i="11"/>
  <c r="AF892" i="11"/>
  <c r="AM896" i="11"/>
  <c r="AR896" i="11"/>
  <c r="AC896" i="11"/>
  <c r="AC900" i="11"/>
  <c r="AC906" i="11"/>
  <c r="AE916" i="11"/>
  <c r="AE926" i="11"/>
  <c r="AC926" i="11"/>
  <c r="AP926" i="11"/>
  <c r="AH961" i="11"/>
  <c r="AC971" i="11"/>
  <c r="AF975" i="11"/>
  <c r="AC977" i="11"/>
  <c r="AD977" i="11"/>
  <c r="AK977" i="11"/>
  <c r="AR982" i="11"/>
  <c r="AN992" i="11"/>
  <c r="AK992" i="11"/>
  <c r="AS1000" i="11"/>
  <c r="AD304" i="11"/>
  <c r="AL304" i="11"/>
  <c r="AE304" i="11"/>
  <c r="AI308" i="11"/>
  <c r="AL308" i="11"/>
  <c r="AT308" i="11"/>
  <c r="AN320" i="11"/>
  <c r="AH327" i="11"/>
  <c r="AJ327" i="11"/>
  <c r="AM338" i="11"/>
  <c r="AD338" i="11"/>
  <c r="AH338" i="11"/>
  <c r="AF342" i="11"/>
  <c r="AE366" i="11"/>
  <c r="AD366" i="11"/>
  <c r="AM366" i="11"/>
  <c r="AH370" i="11"/>
  <c r="AF370" i="11"/>
  <c r="AU370" i="11"/>
  <c r="AM381" i="11"/>
  <c r="AR385" i="11"/>
  <c r="AU385" i="11"/>
  <c r="AD385" i="11"/>
  <c r="AR389" i="11"/>
  <c r="AT389" i="11"/>
  <c r="AC393" i="11"/>
  <c r="AD397" i="11"/>
  <c r="AG397" i="11"/>
  <c r="AE397" i="11"/>
  <c r="AS408" i="11"/>
  <c r="AC408" i="11"/>
  <c r="AD410" i="11"/>
  <c r="AK412" i="11"/>
  <c r="AI412" i="11"/>
  <c r="AF412" i="11"/>
  <c r="AC414" i="11"/>
  <c r="AD416" i="11"/>
  <c r="AI416" i="11"/>
  <c r="AO437" i="11"/>
  <c r="AU437" i="11"/>
  <c r="AH439" i="11"/>
  <c r="AJ439" i="11"/>
  <c r="AT441" i="11"/>
  <c r="AE443" i="11"/>
  <c r="AC445" i="11"/>
  <c r="AE455" i="11"/>
  <c r="AC471" i="11"/>
  <c r="AL473" i="11"/>
  <c r="AR473" i="11"/>
  <c r="AC475" i="11"/>
  <c r="AT477" i="11"/>
  <c r="AH479" i="11"/>
  <c r="AK479" i="11"/>
  <c r="AS479" i="11"/>
  <c r="AL481" i="11"/>
  <c r="AO481" i="11"/>
  <c r="AK487" i="11"/>
  <c r="AL489" i="11"/>
  <c r="AE491" i="11"/>
  <c r="AK506" i="11"/>
  <c r="AN506" i="11"/>
  <c r="AL508" i="11"/>
  <c r="AF508" i="11"/>
  <c r="AN510" i="11"/>
  <c r="AK510" i="11"/>
  <c r="AP510" i="11"/>
  <c r="AN512" i="11"/>
  <c r="AU514" i="11"/>
  <c r="AP522" i="11"/>
  <c r="AE526" i="11"/>
  <c r="AH526" i="11"/>
  <c r="AR531" i="11"/>
  <c r="AH531" i="11"/>
  <c r="AD531" i="11"/>
  <c r="AU533" i="11"/>
  <c r="AR535" i="11"/>
  <c r="AU537" i="11"/>
  <c r="AM539" i="11"/>
  <c r="AK539" i="11"/>
  <c r="AU541" i="11"/>
  <c r="AH543" i="11"/>
  <c r="AR543" i="11"/>
  <c r="AU549" i="11"/>
  <c r="AC549" i="11"/>
  <c r="AT549" i="11"/>
  <c r="AC559" i="11"/>
  <c r="AD565" i="11"/>
  <c r="AL565" i="11"/>
  <c r="AE567" i="11"/>
  <c r="AC567" i="11"/>
  <c r="AT569" i="11"/>
  <c r="AE571" i="11"/>
  <c r="AR571" i="11"/>
  <c r="AM571" i="11"/>
  <c r="AL581" i="11"/>
  <c r="AR581" i="11"/>
  <c r="AH583" i="11"/>
  <c r="AM583" i="11"/>
  <c r="AT585" i="11"/>
  <c r="AU585" i="11"/>
  <c r="AC587" i="11"/>
  <c r="AM587" i="11"/>
  <c r="AH587" i="11"/>
  <c r="AR587" i="11"/>
  <c r="AL589" i="11"/>
  <c r="AM589" i="11"/>
  <c r="AE589" i="11"/>
  <c r="AH591" i="11"/>
  <c r="AS591" i="11"/>
  <c r="AT593" i="11"/>
  <c r="AS595" i="11"/>
  <c r="AD595" i="11"/>
  <c r="AE597" i="11"/>
  <c r="AU597" i="11"/>
  <c r="AE599" i="11"/>
  <c r="AC600" i="11"/>
  <c r="AM602" i="11"/>
  <c r="AL604" i="11"/>
  <c r="AC604" i="11"/>
  <c r="AT604" i="11"/>
  <c r="AE606" i="11"/>
  <c r="AH606" i="11"/>
  <c r="AU613" i="11"/>
  <c r="AC613" i="11"/>
  <c r="AD621" i="11"/>
  <c r="AU623" i="11"/>
  <c r="AR623" i="11"/>
  <c r="AP623" i="11"/>
  <c r="AE625" i="11"/>
  <c r="AU627" i="11"/>
  <c r="AE627" i="11"/>
  <c r="AJ627" i="11"/>
  <c r="AM629" i="11"/>
  <c r="AE631" i="11"/>
  <c r="AD631" i="11"/>
  <c r="AJ633" i="11"/>
  <c r="AT635" i="11"/>
  <c r="AC635" i="11"/>
  <c r="AM637" i="11"/>
  <c r="AJ637" i="11"/>
  <c r="AP637" i="11"/>
  <c r="AR645" i="11"/>
  <c r="AJ651" i="11"/>
  <c r="AR651" i="11"/>
  <c r="AT651" i="11"/>
  <c r="AE675" i="11"/>
  <c r="AT675" i="11"/>
  <c r="AS677" i="11"/>
  <c r="AR677" i="11"/>
  <c r="AT679" i="11"/>
  <c r="AL679" i="11"/>
  <c r="AH681" i="11"/>
  <c r="AS681" i="11"/>
  <c r="AO683" i="11"/>
  <c r="AU683" i="11"/>
  <c r="AG695" i="11"/>
  <c r="AM695" i="11"/>
  <c r="AC695" i="11"/>
  <c r="AU697" i="11"/>
  <c r="AC697" i="11"/>
  <c r="AE699" i="11"/>
  <c r="AK705" i="11"/>
  <c r="AM705" i="11"/>
  <c r="AM709" i="11"/>
  <c r="AT711" i="11"/>
  <c r="AN711" i="11"/>
  <c r="AF711" i="11"/>
  <c r="AS711" i="11"/>
  <c r="AM721" i="11"/>
  <c r="AE727" i="11"/>
  <c r="AD727" i="11"/>
  <c r="AD735" i="11"/>
  <c r="AN735" i="11"/>
  <c r="AF735" i="11"/>
  <c r="AF737" i="11"/>
  <c r="AL739" i="11"/>
  <c r="AK739" i="11"/>
  <c r="AS739" i="11"/>
  <c r="AQ743" i="11"/>
  <c r="AO744" i="11"/>
  <c r="AR744" i="11"/>
  <c r="AG744" i="11"/>
  <c r="AT744" i="11"/>
  <c r="AN749" i="11"/>
  <c r="AU752" i="11"/>
  <c r="AS754" i="11"/>
  <c r="AM758" i="11"/>
  <c r="AE758" i="11"/>
  <c r="AC764" i="11"/>
  <c r="AG764" i="11"/>
  <c r="AU764" i="11"/>
  <c r="AE767" i="11"/>
  <c r="AD767" i="11"/>
  <c r="AD772" i="11"/>
  <c r="AK772" i="11"/>
  <c r="AP778" i="11"/>
  <c r="AJ783" i="11"/>
  <c r="AD783" i="11"/>
  <c r="AR783" i="11"/>
  <c r="AJ785" i="11"/>
  <c r="AH787" i="11"/>
  <c r="AU787" i="11"/>
  <c r="AK791" i="11"/>
  <c r="AM791" i="11"/>
  <c r="AC793" i="11"/>
  <c r="AT793" i="11"/>
  <c r="AJ795" i="11"/>
  <c r="AR795" i="11"/>
  <c r="AS795" i="11"/>
  <c r="AT809" i="11"/>
  <c r="AR809" i="11"/>
  <c r="AJ809" i="11"/>
  <c r="AO811" i="11"/>
  <c r="AR811" i="11"/>
  <c r="AT813" i="11"/>
  <c r="AE823" i="11"/>
  <c r="AE827" i="11"/>
  <c r="AC827" i="11"/>
  <c r="AD834" i="11"/>
  <c r="AM854" i="11"/>
  <c r="AS856" i="11"/>
  <c r="AF856" i="11"/>
  <c r="AK884" i="11"/>
  <c r="AM888" i="11"/>
  <c r="AC888" i="11"/>
  <c r="AH890" i="11"/>
  <c r="AK890" i="11"/>
  <c r="AL890" i="11"/>
  <c r="AK904" i="11"/>
  <c r="AD910" i="11"/>
  <c r="AS910" i="11"/>
  <c r="AP910" i="11"/>
  <c r="AU918" i="11"/>
  <c r="AH918" i="11"/>
  <c r="AP922" i="11"/>
  <c r="AH934" i="11"/>
  <c r="AD934" i="11"/>
  <c r="AM937" i="11"/>
  <c r="AK937" i="11"/>
  <c r="AH937" i="11"/>
  <c r="AQ943" i="11"/>
  <c r="AR945" i="11"/>
  <c r="AH945" i="11"/>
  <c r="AE947" i="11"/>
  <c r="AM947" i="11"/>
  <c r="AP949" i="11"/>
  <c r="AO949" i="11"/>
  <c r="AT951" i="11"/>
  <c r="AC951" i="11"/>
  <c r="AJ953" i="11"/>
  <c r="AG967" i="11"/>
  <c r="AM967" i="11"/>
  <c r="AK979"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P75"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O82" i="11"/>
  <c r="AM91" i="11"/>
  <c r="AD92" i="11"/>
  <c r="AJ109" i="11"/>
  <c r="AI134" i="11"/>
  <c r="AD146" i="11"/>
  <c r="AU169" i="11"/>
  <c r="AE172" i="11"/>
  <c r="AL204" i="11"/>
  <c r="AO212" i="11"/>
  <c r="AD216" i="11"/>
  <c r="AN226" i="11"/>
  <c r="AE234" i="11"/>
  <c r="AP36" i="11"/>
  <c r="AL56" i="11"/>
  <c r="AC70" i="11"/>
  <c r="AE75"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F71" i="11"/>
  <c r="AO77" i="11"/>
  <c r="AL78" i="11"/>
  <c r="AO80" i="11"/>
  <c r="AR82" i="11"/>
  <c r="AE84" i="11"/>
  <c r="AR86" i="11"/>
  <c r="AU92" i="11"/>
  <c r="AG92" i="11"/>
  <c r="AQ38" i="11"/>
  <c r="AC39" i="11"/>
  <c r="AE34" i="11"/>
  <c r="AJ35" i="11"/>
  <c r="AM35" i="11"/>
  <c r="AS36" i="11"/>
  <c r="AO43" i="11"/>
  <c r="AS43" i="11"/>
  <c r="AP59" i="11"/>
  <c r="AU59" i="11"/>
  <c r="AL65" i="11"/>
  <c r="AC73" i="11"/>
  <c r="AH74" i="11"/>
  <c r="AU77" i="11"/>
  <c r="AM80" i="11"/>
  <c r="AF84" i="11"/>
  <c r="AQ88" i="11"/>
  <c r="AL91" i="11"/>
  <c r="AD60" i="11"/>
  <c r="AQ64" i="11"/>
  <c r="AU64" i="11"/>
  <c r="AF72" i="11"/>
  <c r="AT75"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H72" i="11"/>
  <c r="AH75" i="11"/>
  <c r="AR75" i="11"/>
  <c r="AI75"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O75"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S69" i="11"/>
  <c r="AK69" i="11"/>
  <c r="AU69" i="11"/>
  <c r="AL69" i="11"/>
  <c r="AN69" i="11"/>
  <c r="AQ71" i="11"/>
  <c r="AU73" i="11"/>
  <c r="AF75"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J69" i="11"/>
  <c r="AO69" i="11"/>
  <c r="AG69" i="11"/>
  <c r="AF69" i="11"/>
  <c r="AH70" i="11"/>
  <c r="AJ70" i="11"/>
  <c r="AL70" i="11"/>
  <c r="AE71" i="11"/>
  <c r="AG71" i="11"/>
  <c r="AD71" i="11"/>
  <c r="AR71" i="11"/>
  <c r="AI71" i="11"/>
  <c r="AJ71" i="11"/>
  <c r="AS71" i="11"/>
  <c r="AT71" i="11"/>
  <c r="AG73" i="11"/>
  <c r="AN73" i="11"/>
  <c r="AJ73" i="11"/>
  <c r="AU74" i="11"/>
  <c r="AQ75" i="11"/>
  <c r="AS75" i="11"/>
  <c r="AN75"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U75" i="11"/>
  <c r="AJ75" i="11"/>
  <c r="AG75"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D75" i="11"/>
  <c r="AL75" i="11"/>
  <c r="AK75" i="11"/>
  <c r="AC75"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M75"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8" i="11" l="1"/>
  <c r="AZ10" i="11"/>
  <c r="AZ11" i="11"/>
  <c r="AZ12" i="11"/>
  <c r="AZ13" i="11"/>
  <c r="AZ14" i="11"/>
  <c r="AY10" i="11"/>
  <c r="AY11" i="11"/>
  <c r="AY12" i="11"/>
  <c r="AY13" i="11"/>
  <c r="AY14" i="1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L4" i="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M68" i="11" s="1"/>
  <c r="N2" i="11"/>
  <c r="N68" i="11" s="1"/>
  <c r="O2" i="11"/>
  <c r="O68" i="11" s="1"/>
  <c r="P2" i="11"/>
  <c r="P68" i="11" s="1"/>
  <c r="Q2" i="11"/>
  <c r="Q68" i="11" s="1"/>
  <c r="L2" i="11"/>
  <c r="L68" i="11" s="1"/>
  <c r="K2" i="11"/>
  <c r="K68" i="11" s="1"/>
  <c r="R2" i="11"/>
  <c r="R68" i="11" s="1"/>
  <c r="J2" i="11"/>
  <c r="J68" i="11" s="1"/>
  <c r="S2" i="11"/>
  <c r="S68" i="11" s="1"/>
  <c r="T2" i="11"/>
  <c r="T6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66" i="11" l="1"/>
  <c r="R67" i="11"/>
  <c r="K66" i="11"/>
  <c r="K67" i="11"/>
  <c r="L66" i="11"/>
  <c r="L67" i="11"/>
  <c r="N66" i="11"/>
  <c r="N67" i="11"/>
  <c r="P66" i="11"/>
  <c r="P67" i="11"/>
  <c r="T66" i="11"/>
  <c r="T67" i="11"/>
  <c r="O66" i="11"/>
  <c r="O67" i="11"/>
  <c r="S66" i="11"/>
  <c r="S67" i="11"/>
  <c r="J66" i="11"/>
  <c r="J67" i="11"/>
  <c r="Q66" i="11"/>
  <c r="Q67" i="11"/>
  <c r="M66" i="11"/>
  <c r="M67" i="11"/>
  <c r="L294" i="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6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66" i="11" l="1"/>
  <c r="U67"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68" i="11" s="1"/>
  <c r="E93" i="4"/>
  <c r="E92" i="4"/>
  <c r="E94" i="4"/>
  <c r="E87" i="4"/>
  <c r="E85" i="4"/>
  <c r="E88" i="4"/>
  <c r="E91" i="4"/>
  <c r="E89" i="4"/>
  <c r="AB3" i="1"/>
  <c r="V66" i="11" l="1"/>
  <c r="V67" i="11"/>
  <c r="AZ15"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68" i="11" s="1"/>
  <c r="E99" i="4"/>
  <c r="E101" i="4"/>
  <c r="E104" i="4"/>
  <c r="E97" i="4"/>
  <c r="E102" i="4"/>
  <c r="E98" i="4"/>
  <c r="E95" i="4"/>
  <c r="E103" i="4"/>
  <c r="B12" i="9"/>
  <c r="B18" i="9"/>
  <c r="AC3" i="1"/>
  <c r="W66" i="11" l="1"/>
  <c r="W67" i="11"/>
  <c r="AZ16" i="11"/>
  <c r="AZ17" i="11" s="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AY15" i="11" s="1"/>
  <c r="W6" i="11"/>
  <c r="W7" i="11"/>
  <c r="W9" i="11"/>
  <c r="W14" i="11"/>
  <c r="W11" i="11"/>
  <c r="W3" i="11"/>
  <c r="W10" i="11"/>
  <c r="W12" i="11"/>
  <c r="W13" i="11"/>
  <c r="W5" i="11"/>
  <c r="AQ2" i="11"/>
  <c r="X2" i="11"/>
  <c r="X68" i="11" s="1"/>
  <c r="E111" i="4"/>
  <c r="E114" i="4"/>
  <c r="E108" i="4"/>
  <c r="E113" i="4"/>
  <c r="E107" i="4"/>
  <c r="E105" i="4"/>
  <c r="E112" i="4"/>
  <c r="E109" i="4"/>
  <c r="C11" i="4"/>
  <c r="C2" i="4"/>
  <c r="I2" i="4" s="1"/>
  <c r="D1" i="4"/>
  <c r="AD3" i="1"/>
  <c r="X66" i="11" l="1"/>
  <c r="X67" i="11"/>
  <c r="AY16" i="11"/>
  <c r="AY17" i="11" s="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68" i="11" s="1"/>
  <c r="E115" i="4"/>
  <c r="E121" i="4"/>
  <c r="E119" i="4"/>
  <c r="E118" i="4"/>
  <c r="E124" i="4"/>
  <c r="E117" i="4"/>
  <c r="E123" i="4"/>
  <c r="E122" i="4"/>
  <c r="G11" i="4"/>
  <c r="F11" i="4"/>
  <c r="D11" i="4"/>
  <c r="G2" i="4"/>
  <c r="F2" i="4"/>
  <c r="C21" i="4"/>
  <c r="C3" i="4"/>
  <c r="C12" i="4"/>
  <c r="AE3" i="1"/>
  <c r="Y66" i="11" l="1"/>
  <c r="Y67" i="11"/>
  <c r="BA14" i="11"/>
  <c r="BA15" i="11"/>
  <c r="BA5" i="11"/>
  <c r="BA4" i="11"/>
  <c r="BA6" i="11" s="1"/>
  <c r="BA7" i="11"/>
  <c r="BA11" i="11"/>
  <c r="BA8" i="11"/>
  <c r="BA3" i="11"/>
  <c r="BA13"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Z68" i="11" s="1"/>
  <c r="E127" i="4"/>
  <c r="E133" i="4"/>
  <c r="E129" i="4"/>
  <c r="E131" i="4"/>
  <c r="E132" i="4"/>
  <c r="E128" i="4"/>
  <c r="E134" i="4"/>
  <c r="E125" i="4"/>
  <c r="G21" i="4"/>
  <c r="D21" i="4"/>
  <c r="F21" i="4"/>
  <c r="G3" i="4"/>
  <c r="F3" i="4"/>
  <c r="G12" i="4"/>
  <c r="F12" i="4"/>
  <c r="C31" i="4"/>
  <c r="C22" i="4"/>
  <c r="C13" i="4"/>
  <c r="C4" i="4"/>
  <c r="I4" i="4" s="1"/>
  <c r="AF3" i="1"/>
  <c r="Z66" i="11" l="1"/>
  <c r="Z67" i="1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6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66" i="11" l="1"/>
  <c r="AA67"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68" i="11" s="1"/>
  <c r="E151" i="4"/>
  <c r="E148" i="4"/>
  <c r="E145" i="4"/>
  <c r="E154" i="4"/>
  <c r="E153" i="4"/>
  <c r="E147" i="4"/>
  <c r="E149" i="4"/>
  <c r="E152" i="4"/>
  <c r="G6" i="4"/>
  <c r="G14" i="4"/>
  <c r="F14" i="4"/>
  <c r="G32" i="4"/>
  <c r="F32" i="4"/>
  <c r="G5" i="4"/>
  <c r="F5" i="4"/>
  <c r="G41" i="4"/>
  <c r="D41" i="4"/>
  <c r="F41" i="4"/>
  <c r="G23" i="4"/>
  <c r="F23" i="4"/>
  <c r="C51" i="4"/>
  <c r="C42" i="4"/>
  <c r="C24" i="4"/>
  <c r="C15" i="4"/>
  <c r="C33" i="4"/>
  <c r="AU68" i="11" l="1"/>
  <c r="AD68" i="11"/>
  <c r="AF68" i="11"/>
  <c r="AM68" i="11"/>
  <c r="AJ68" i="11"/>
  <c r="AE68" i="11"/>
  <c r="AH68" i="11"/>
  <c r="AK68" i="11"/>
  <c r="AC68" i="11"/>
  <c r="AL68" i="11"/>
  <c r="AG68" i="11"/>
  <c r="AI68" i="11"/>
  <c r="AN68" i="11"/>
  <c r="AO68" i="11"/>
  <c r="AP68" i="11"/>
  <c r="AS68" i="11"/>
  <c r="AT68" i="11"/>
  <c r="AR68" i="11"/>
  <c r="AQ68" i="11"/>
  <c r="AB66" i="11"/>
  <c r="AT66" i="11" s="1"/>
  <c r="AB67" i="11"/>
  <c r="AR67" i="11" s="1"/>
  <c r="I6" i="4"/>
  <c r="C7" i="4"/>
  <c r="I7" i="4" s="1"/>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AZ30" i="11"/>
  <c r="AW31" i="11"/>
  <c r="BA30" i="11"/>
  <c r="BB30" i="11"/>
  <c r="BC30" i="11"/>
  <c r="AY30" i="11"/>
  <c r="AB76" i="11"/>
  <c r="AT76" i="11" s="1"/>
  <c r="AB49" i="11"/>
  <c r="AO49" i="11" s="1"/>
  <c r="AB47" i="11"/>
  <c r="AP47" i="11" s="1"/>
  <c r="AB45" i="11"/>
  <c r="AT45" i="11" s="1"/>
  <c r="AB53" i="11"/>
  <c r="AP53" i="11" s="1"/>
  <c r="AB41" i="11"/>
  <c r="AT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41" i="11" l="1"/>
  <c r="AT47" i="11"/>
  <c r="AQ49" i="11"/>
  <c r="AT52" i="11"/>
  <c r="AQ66" i="11"/>
  <c r="AD66" i="11"/>
  <c r="AC66" i="11"/>
  <c r="AM66" i="11"/>
  <c r="AR66" i="11"/>
  <c r="AS41" i="11"/>
  <c r="AT49" i="11"/>
  <c r="AP41" i="11"/>
  <c r="AP66" i="11"/>
  <c r="AG66" i="11"/>
  <c r="AE66" i="11"/>
  <c r="AK66" i="11"/>
  <c r="AS67" i="11"/>
  <c r="AR49" i="11"/>
  <c r="AR41" i="11"/>
  <c r="AS66" i="11"/>
  <c r="AO66" i="11"/>
  <c r="AL66" i="11"/>
  <c r="AJ66" i="11"/>
  <c r="AU66" i="11"/>
  <c r="AU67" i="11"/>
  <c r="AE67" i="11"/>
  <c r="AG67" i="11"/>
  <c r="AF67" i="11"/>
  <c r="AC67" i="11"/>
  <c r="AK67" i="11"/>
  <c r="AM67" i="11"/>
  <c r="AI67" i="11"/>
  <c r="AJ67" i="11"/>
  <c r="AD67" i="11"/>
  <c r="AH67" i="11"/>
  <c r="AL67" i="11"/>
  <c r="AN67" i="11"/>
  <c r="AO67" i="11"/>
  <c r="AP67" i="11"/>
  <c r="AN66" i="11"/>
  <c r="AF66" i="11"/>
  <c r="AI66" i="11"/>
  <c r="AH66" i="11"/>
  <c r="AT67" i="11"/>
  <c r="AQ67"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2" i="11"/>
  <c r="BB14" i="11"/>
  <c r="BB13" i="11"/>
  <c r="BB5" i="11"/>
  <c r="BB3" i="11"/>
  <c r="BB10" i="11"/>
  <c r="BB15" i="11"/>
  <c r="BB8" i="11"/>
  <c r="BB6" i="11"/>
  <c r="BB11" i="11"/>
  <c r="BC13" i="11" l="1"/>
  <c r="BC11" i="11"/>
  <c r="BC14" i="11"/>
  <c r="BC15"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I18" i="4"/>
  <c r="C20" i="4"/>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C30" i="4" l="1"/>
  <c r="I32" i="4" s="1"/>
  <c r="F20" i="4"/>
  <c r="G20" i="4"/>
  <c r="BC9" i="11"/>
  <c r="I35" i="4"/>
  <c r="BA34" i="11"/>
  <c r="AY34" i="11"/>
  <c r="BB34" i="11"/>
  <c r="AZ34" i="11"/>
  <c r="AW35" i="11"/>
  <c r="BC34" i="11"/>
  <c r="I34" i="4"/>
  <c r="I29" i="4"/>
  <c r="I36" i="4"/>
  <c r="I37"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6" i="11"/>
  <c r="I38" i="4" l="1"/>
  <c r="I31" i="4"/>
  <c r="I33" i="4"/>
  <c r="C40" i="4"/>
  <c r="G30" i="4"/>
  <c r="F30" i="4"/>
  <c r="BB17" i="1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C38" i="1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C47" i="11"/>
  <c r="AY47" i="11"/>
  <c r="AZ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0" i="11" l="1"/>
  <c r="BA12" i="11"/>
  <c r="BC12" i="11" s="1"/>
  <c r="BA48" i="11"/>
  <c r="AY48" i="11"/>
  <c r="AZ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C188" i="4"/>
  <c r="C214" i="4"/>
  <c r="D231" i="4"/>
  <c r="C241" i="4"/>
  <c r="C205" i="4"/>
  <c r="I184" i="4" l="1"/>
  <c r="BC10" i="11"/>
  <c r="BA16" i="11"/>
  <c r="BC16"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A17" i="11" l="1"/>
  <c r="BC17" i="11" s="1"/>
  <c r="BD17" i="11" s="1"/>
  <c r="BD18"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D23" i="11" l="1"/>
  <c r="BD9" i="11"/>
  <c r="BD29" i="11"/>
  <c r="BD44" i="11"/>
  <c r="BD32" i="11"/>
  <c r="BD15" i="11"/>
  <c r="BD36" i="11"/>
  <c r="BD14" i="11"/>
  <c r="BD42" i="11"/>
  <c r="BD11" i="11"/>
  <c r="BD21" i="11"/>
  <c r="BD13" i="11"/>
  <c r="BD37" i="11"/>
  <c r="BD5" i="11"/>
  <c r="BD24" i="11"/>
  <c r="BD40" i="11"/>
  <c r="BD47" i="11"/>
  <c r="BD34" i="11"/>
  <c r="BD20" i="11"/>
  <c r="BD41" i="11"/>
  <c r="BD25" i="11"/>
  <c r="BD26" i="11"/>
  <c r="BD45" i="11"/>
  <c r="BD7" i="11"/>
  <c r="BD33" i="11"/>
  <c r="BD39" i="11"/>
  <c r="BD19" i="11"/>
  <c r="BD38" i="11"/>
  <c r="BD46" i="11"/>
  <c r="BD3" i="11"/>
  <c r="BD16" i="11"/>
  <c r="BD43" i="11"/>
  <c r="BD30" i="11"/>
  <c r="BD27" i="11"/>
  <c r="BD35" i="11"/>
  <c r="BD4" i="11"/>
  <c r="BD28" i="11"/>
  <c r="BD31" i="11"/>
  <c r="BD8" i="11"/>
  <c r="BD22" i="11"/>
  <c r="BD6" i="11"/>
  <c r="BD12" i="11"/>
  <c r="BD48" i="11"/>
  <c r="BD10"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s="1"/>
  <c r="I246" i="4" l="1"/>
  <c r="I245" i="4"/>
  <c r="G240" i="4"/>
  <c r="F240" i="4"/>
  <c r="C250" i="4"/>
  <c r="C260" i="4" s="1"/>
  <c r="I244" i="4"/>
  <c r="I247" i="4"/>
  <c r="I243" i="4"/>
  <c r="I239" i="4"/>
  <c r="I241" i="4"/>
  <c r="F256" i="4"/>
  <c r="G256" i="4"/>
  <c r="F248" i="4"/>
  <c r="G248" i="4"/>
  <c r="F239" i="4"/>
  <c r="G239" i="4"/>
  <c r="F257" i="4"/>
  <c r="G257" i="4"/>
  <c r="C258" i="4"/>
  <c r="C249" i="4"/>
  <c r="I256" i="4" l="1"/>
  <c r="F260" i="4"/>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6" i="8" l="1"/>
  <c r="B14" i="9" s="1"/>
  <c r="B22" i="8"/>
  <c r="B17" i="8"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<sst xmlns="http://schemas.openxmlformats.org/spreadsheetml/2006/main" count="1798" uniqueCount="403">
  <si>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</si>
  <si>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</si>
  <si>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</si>
  <si>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</si>
  <si>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</si>
  <si>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</si>
  <si>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</si>
  <si>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</si>
  <si>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</si>
  <si>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</si>
  <si>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</si>
  <si>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</si>
  <si>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</si>
  <si>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</si>
  <si>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</si>
  <si>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</si>
  <si>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</si>
  <si>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</si>
  <si>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</si>
  <si>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</si>
  <si>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</si>
  <si>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</si>
  <si>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</si>
  <si>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</si>
  <si>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</si>
  <si>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</si>
  <si>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</si>
  <si>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</si>
  <si>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</si>
  <si>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</si>
  <si>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</si>
  <si>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</si>
  <si>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</si>
  <si>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</si>
  <si>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</si>
  <si>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</si>
  <si>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</si>
  <si>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</si>
  <si>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</si>
  <si>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</si>
  <si>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</si>
  <si>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</si>
  <si>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</si>
  <si>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</si>
  <si>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</si>
  <si>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</si>
  <si>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</si>
  <si>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</si>
  <si>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</si>
  <si>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</si>
  <si>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</si>
  <si>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</si>
  <si>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</si>
  <si>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</si>
  <si>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</si>
  <si>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</si>
  <si>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</si>
  <si>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</si>
  <si>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</si>
  <si>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</si>
  <si>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</si>
  <si>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</si>
  <si>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</si>
  <si>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</si>
  <si>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</si>
  <si>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</si>
  <si>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</si>
  <si>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</si>
  <si>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</si>
  <si>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</si>
  <si>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</si>
  <si>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</si>
  <si>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</si>
  <si>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</si>
  <si>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</si>
  <si>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</si>
  <si>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</si>
  <si>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</si>
  <si>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</si>
  <si>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</si>
  <si>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</si>
  <si>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</si>
  <si>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</si>
  <si>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</si>
  <si>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</si>
  <si>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</si>
  <si>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</si>
  <si>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</si>
  <si>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</si>
  <si>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</si>
  <si>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</si>
  <si>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</si>
  <si>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</si>
  <si>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</si>
  <si>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</si>
  <si>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</si>
  <si>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</si>
  <si>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</si>
  <si>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</si>
  <si>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</si>
  <si>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</si>
  <si>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</si>
  <si>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</si>
  <si>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</si>
  <si>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</si>
  <si>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</si>
  <si>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</si>
  <si>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</si>
  <si>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</si>
  <si>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</si>
  <si>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</si>
  <si>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</si>
  <si>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</si>
  <si>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</si>
  <si>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</si>
  <si>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</si>
  <si>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</si>
  <si>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</si>
  <si>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</si>
  <si>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</si>
  <si>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</si>
  <si>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</si>
  <si>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</si>
  <si>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</si>
  <si>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</si>
  <si>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</si>
  <si>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</si>
  <si>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</si>
  <si>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</si>
  <si>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</si>
  <si>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</si>
  <si>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</si>
  <si>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</si>
  <si>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</si>
  <si>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</si>
  <si>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</si>
  <si>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</si>
  <si>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</si>
  <si>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</si>
  <si>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</si>
  <si>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</si>
  <si>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</si>
  <si>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</si>
  <si>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</si>
  <si>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</si>
  <si>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</si>
  <si>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</si>
  <si>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</si>
  <si>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</si>
  <si>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</si>
  <si>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</si>
  <si>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</si>
  <si>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</si>
  <si>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</si>
  <si>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</si>
  <si>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</si>
  <si>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</si>
  <si>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</si>
  <si>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</si>
  <si>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</si>
  <si>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</si>
  <si>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</si>
  <si>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</si>
  <si>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</si>
  <si>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</si>
  <si>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</si>
  <si>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</si>
  <si>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</si>
  <si>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</si>
  <si>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</si>
  <si>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</si>
  <si>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</si>
  <si>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</si>
  <si>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</si>
  <si>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</si>
  <si>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</si>
  <si>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</si>
  <si>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</si>
  <si>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</si>
  <si>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</si>
  <si>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</si>
  <si>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</si>
  <si>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</si>
  <si>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</si>
  <si>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</si>
  <si>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</si>
  <si>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</si>
  <si>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</si>
  <si>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</si>
  <si>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</si>
  <si>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</si>
  <si>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</si>
  <si>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</si>
  <si>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</si>
  <si>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</si>
  <si>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</si>
  <si>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</si>
  <si>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</si>
  <si>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</si>
  <si>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</si>
  <si>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</si>
  <si>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</si>
  <si>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</si>
  <si>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</si>
  <si>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</si>
  <si>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</si>
  <si>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</si>
  <si>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</si>
  <si>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</si>
  <si>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</si>
  <si>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</si>
  <si>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</si>
  <si>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</si>
  <si>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</si>
  <si>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</si>
  <si>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</si>
  <si>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</si>
  <si>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</si>
  <si>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</si>
  <si>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</si>
  <si>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</si>
  <si>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</si>
  <si>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</si>
  <si>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</si>
  <si>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</si>
  <si>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</si>
  <si>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</si>
  <si>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</si>
  <si>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</si>
  <si>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</si>
  <si>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</si>
  <si>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</si>
  <si>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</si>
  <si>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</si>
  <si>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</si>
  <si>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</si>
  <si>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</si>
  <si>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</si>
  <si>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</si>
  <si>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</si>
  <si>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</si>
  <si>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</si>
  <si>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</si>
  <si>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</si>
  <si>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</si>
  <si>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</si>
  <si>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</si>
  <si>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</si>
  <si>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</si>
  <si>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Vabaduse plats 4</t>
  </si>
  <si>
    <t>Viljandimaa, Viljandi linn, Vabaduse plats 4</t>
  </si>
  <si>
    <t>1291-16-2</t>
  </si>
  <si>
    <t>Geodeesia24 OÜ</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</si>
  <si>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</si>
  <si>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</si>
  <si>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</si>
  <si>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</si>
  <si>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</si>
  <si>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</si>
  <si>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</si>
  <si>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</si>
  <si>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</si>
  <si>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</si>
  <si>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</si>
  <si>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</si>
  <si>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</si>
  <si>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</si>
  <si>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</si>
  <si>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</si>
  <si>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</si>
  <si>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</si>
  <si>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</si>
  <si>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</si>
  <si>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</si>
  <si>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</si>
  <si>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</si>
  <si>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</si>
  <si>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</si>
  <si>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</si>
  <si>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</si>
  <si>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</si>
  <si>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</si>
  <si>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</si>
  <si>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</si>
  <si>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</si>
  <si>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</si>
  <si>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</si>
  <si>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</si>
  <si>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</si>
  <si>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</si>
  <si>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</si>
  <si>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</si>
  <si>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</si>
  <si>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</si>
  <si>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</si>
  <si>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</si>
  <si>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</si>
  <si>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</si>
  <si>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</si>
  <si>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</si>
  <si>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</si>
  <si>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</si>
  <si>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</si>
  <si>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</si>
  <si>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</si>
  <si>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</si>
  <si>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</si>
  <si>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</si>
  <si>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</si>
  <si>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</si>
  <si>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</si>
  <si>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</si>
  <si>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</si>
  <si>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</si>
  <si>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</si>
  <si>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</si>
  <si>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</si>
  <si>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</si>
  <si>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</si>
  <si>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</si>
  <si>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</si>
  <si>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</si>
  <si>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</si>
  <si>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</si>
  <si>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</si>
  <si>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</si>
  <si>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</si>
  <si>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</si>
  <si>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</si>
  <si>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</si>
  <si>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</si>
  <si>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</si>
  <si>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</si>
  <si>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</si>
  <si>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</si>
  <si>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</si>
  <si>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</si>
  <si>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</si>
  <si>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</si>
  <si>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</si>
  <si>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</si>
  <si>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</si>
  <si>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</si>
  <si>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</si>
  <si>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</si>
  <si>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</si>
  <si>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233</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</si>
  <si>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</si>
  <si>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</si>
  <si>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</si>
  <si>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</si>
  <si>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</si>
  <si>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</si>
  <si>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</si>
  <si>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</si>
  <si>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</si>
  <si>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</si>
  <si>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</si>
  <si>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</si>
  <si>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</si>
  <si>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</si>
  <si>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</si>
  <si>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</si>
  <si>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</si>
  <si>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</si>
  <si>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</si>
  <si>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</si>
  <si>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</si>
  <si>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</si>
  <si>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</si>
  <si>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</si>
  <si>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</si>
  <si>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</si>
  <si>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</si>
  <si>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</si>
  <si>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401</t>
  </si>
  <si>
    <t>402</t>
  </si>
  <si>
    <t>403</t>
  </si>
  <si>
    <t>Põllumajanduse Registrite ja Informatsiooni Amet</t>
  </si>
  <si>
    <t>VABADUSE4_04</t>
  </si>
  <si>
    <t>ITAK OÜ</t>
  </si>
  <si>
    <t>VABADUSE4_07</t>
  </si>
  <si>
    <t>Eesti Põllumajandusloomade Jõudluskontrolli AS</t>
  </si>
  <si>
    <t>VABADUSE4_08</t>
  </si>
  <si>
    <t>Viljandimaa Omavalitsuste Liit</t>
  </si>
  <si>
    <t>VABADUSE4_11</t>
  </si>
  <si>
    <t>VABADUSE4_06</t>
  </si>
  <si>
    <t>Terviseamet</t>
  </si>
  <si>
    <t>VABADUSE4_02</t>
  </si>
  <si>
    <t>Maa-amet</t>
  </si>
  <si>
    <t>VABADUSE4_03</t>
  </si>
  <si>
    <t>Põllumajandusamet</t>
  </si>
  <si>
    <t>VABADUSE4_05</t>
  </si>
  <si>
    <t>Koolituskeskus Vilko MTÜ</t>
  </si>
  <si>
    <t>VABADUSE4_10</t>
  </si>
  <si>
    <t>Viljandi Talupidajate Liit MTÜ</t>
  </si>
  <si>
    <t>VABADUSE4_12</t>
  </si>
  <si>
    <t>Statistikaamet</t>
  </si>
  <si>
    <t>VABADUSE4_14</t>
  </si>
  <si>
    <t>Aktiivne vakantsus</t>
  </si>
  <si>
    <t>Viljandimaa Nõustamis- ja õpikeskus Vasem-Parem</t>
  </si>
  <si>
    <t>VABADUSE4_13</t>
  </si>
  <si>
    <t>Veterinaar- ja Toiduamet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</si>
</sst>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0"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rgb="FFFF0000"/>
      <name val="Times New Roman"/>
      <family val="1"/>
      <charset val="186"/>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164" fontId="2" fillId="0" borderId="0" xfId="0" applyNumberFormat="1" applyFont="1" applyProtection="1">
      <protection locked="0" hidden="1"/>
    </xf>
    <xf numFmtId="0" fontId="19" fillId="0" borderId="0" xfId="0" applyFont="1" applyProtection="1">
      <protection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531D8CFA-53EF-422C-8C32-FC25A2174035}"/>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5F728E24-2146-4F4B-9750-F94430027897}"/>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A26C2B82-335F-48EF-B662-B3298D24DCA4}"/>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selection activeCell="AZ27" sqref="AZ27"/>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45.7109375" style="13" customWidth="1"/>
    <col min="7" max="7" width="26" style="13" bestFit="1" customWidth="1"/>
    <col min="8" max="8" width="50.7109375" style="13" customWidth="1"/>
    <col min="9" max="9" width="25.7109375"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Põllumajanduse Registrite ja Informatsiooni Amet</v>
      </c>
      <c r="K2" s="23" t="str">
        <f ca="1">Eksplikatsioon!P3</f>
        <v>ITAK OÜ</v>
      </c>
      <c r="L2" s="23" t="str">
        <f ca="1">Eksplikatsioon!Q3</f>
        <v>Eesti Põllumajandusloomade Jõudluskontrolli AS</v>
      </c>
      <c r="M2" s="23" t="str">
        <f ca="1">Eksplikatsioon!R3</f>
        <v>Viljandimaa Omavalitsuste Liit</v>
      </c>
      <c r="N2" s="23" t="str">
        <f ca="1">Eksplikatsioon!S3</f>
        <v>Veterinaar- ja Toiduamet</v>
      </c>
      <c r="O2" s="23" t="str">
        <f ca="1">Eksplikatsioon!T3</f>
        <v>Terviseamet</v>
      </c>
      <c r="P2" s="23" t="str">
        <f ca="1">Eksplikatsioon!U3</f>
        <v>Maa-amet</v>
      </c>
      <c r="Q2" s="23" t="str">
        <f ca="1">Eksplikatsioon!V3</f>
        <v>Põllumajandusamet</v>
      </c>
      <c r="R2" s="23" t="str">
        <f ca="1">Eksplikatsioon!W3</f>
        <v>Koolituskeskus Vilko MTÜ</v>
      </c>
      <c r="S2" s="23" t="str">
        <f ca="1">Eksplikatsioon!X3</f>
        <v>Viljandi Talupidajate Liit MTÜ</v>
      </c>
      <c r="T2" s="23" t="str">
        <f ca="1">Eksplikatsioon!Y3</f>
        <v>Statistikaamet</v>
      </c>
      <c r="U2" s="23" t="str">
        <f ca="1">Eksplikatsioon!Z3</f>
        <v>Viljandimaa Nõustamis- ja õpikeskus Vasem-Parem</v>
      </c>
      <c r="V2" s="23" t="str">
        <f ca="1">Eksplikatsioon!AA3</f>
        <v>Aktiivne vakantsus</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Põllumajanduse Registrite ja Informatsiooni Amet</v>
      </c>
      <c r="AD2" s="23" t="str">
        <f ca="1">Eksplikatsioon!P3</f>
        <v>ITAK OÜ</v>
      </c>
      <c r="AE2" s="23" t="str">
        <f ca="1">Eksplikatsioon!Q3</f>
        <v>Eesti Põllumajandusloomade Jõudluskontrolli AS</v>
      </c>
      <c r="AF2" s="23" t="str">
        <f ca="1">Eksplikatsioon!R3</f>
        <v>Viljandimaa Omavalitsuste Liit</v>
      </c>
      <c r="AG2" s="23" t="str">
        <f ca="1">Eksplikatsioon!S3</f>
        <v>Veterinaar- ja Toiduamet</v>
      </c>
      <c r="AH2" s="23" t="str">
        <f ca="1">Eksplikatsioon!T3</f>
        <v>Terviseamet</v>
      </c>
      <c r="AI2" s="23" t="str">
        <f ca="1">Eksplikatsioon!U3</f>
        <v>Maa-amet</v>
      </c>
      <c r="AJ2" s="23" t="str">
        <f ca="1">Eksplikatsioon!V3</f>
        <v>Põllumajandusamet</v>
      </c>
      <c r="AK2" s="23" t="str">
        <f ca="1">Eksplikatsioon!W3</f>
        <v>Koolituskeskus Vilko MTÜ</v>
      </c>
      <c r="AL2" s="23" t="str">
        <f ca="1">Eksplikatsioon!X3</f>
        <v>Viljandi Talupidajate Liit MTÜ</v>
      </c>
      <c r="AM2" s="23" t="str">
        <f ca="1">Eksplikatsioon!Y3</f>
        <v>Statistikaamet</v>
      </c>
      <c r="AN2" s="23" t="str">
        <f ca="1">Eksplikatsioon!Z3</f>
        <v>Viljandimaa Nõustamis- ja õpikeskus Vasem-Parem</v>
      </c>
      <c r="AO2" s="23" t="str">
        <f ca="1">Eksplikatsioon!AA3</f>
        <v>Aktiivne vakantsus</v>
      </c>
      <c r="AP2" s="23" t="str">
        <f ca="1">Eksplikatsioon!AB3</f>
        <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00</v>
      </c>
      <c r="B3" s="38" t="str">
        <f>IF(Eksplikatsioon!B4=0,"",Eksplikatsioon!B4)</f>
        <v>001</v>
      </c>
      <c r="C3" s="38" t="str">
        <f>IF(Eksplikatsioon!C4=0,"",Eksplikatsioon!C4)</f>
        <v>ÜÜRITAV PIND</v>
      </c>
      <c r="D3" s="38" t="str">
        <f>IF(Eksplikatsioon!D4=0,"",Eksplikatsioon!D4)</f>
        <v>Garaaž</v>
      </c>
      <c r="E3" s="38">
        <f>IF(Eksplikatsioon!F4=0,"",Eksplikatsioon!F4)</f>
        <v>28.6</v>
      </c>
      <c r="F3" s="38" t="str">
        <f>IF(Eksplikatsioon!H4=0,"",Eksplikatsioon!H4)</f>
        <v/>
      </c>
      <c r="G3" s="38" t="str">
        <f>IF(Eksplikatsioon!J4=0,"",Eksplikatsioon!J4)</f>
        <v>Ainukasutuses pind</v>
      </c>
      <c r="H3" s="38" t="str">
        <f>IF(Eksplikatsioon!K4=0,"",Eksplikatsioon!K4)</f>
        <v>ITAK OÜ</v>
      </c>
      <c r="I3" s="38" t="str">
        <f>IF(Eksplikatsioon!L4=0,"",Eksplikatsioon!L4)</f>
        <v>VABADUSE4_07</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Põllumajanduse Registrite ja Informatsiooni Amet</v>
      </c>
      <c r="AX3" s="61" t="str">
        <f t="shared" ref="AX3" si="0">IF(BG3&lt;&gt;"",BG3,"")</f>
        <v>VABADUSE4_04</v>
      </c>
      <c r="AY3" s="58">
        <f>IF(BF3&lt;&gt;"",IF(SUMIFS(E:E,H:H,AW3,G:G,"Ainukasutuses pind",C:C,"ÜÜRITAV PIND")=0,0,SUMIFS(E:E,H:H,AW3,G:G,"Ainukasutuses pind",C:C,"ÜÜRITAV PIND")),IF(AW3="Aktiivne vakantsus",SUMIFS(E:E,C:C,"üüritav pind",G:G,"ainukasutuses pind")-SUM($AY$2:AY2),IF(AW3="Üüritav pind kokku",SUM($AY$2:AY2),"")))</f>
        <v>133.6</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7.8588235294117634</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12.014498738242718</v>
      </c>
      <c r="BB3" s="58">
        <f ca="1">IF(OR(BF3&lt;&gt;"",AW3="Aktiivne vakantsus"),IFERROR(SUM(INDIRECT("r3c"&amp;MATCH($AW3,AC$2:AU$2,0)+28,FALSE):INDIRECT("r1002c"&amp;MATCH($AW3,AC$2:AU$2,0)+28,FALSE)),0),IF(AW3="Üüritav pind kokku",SUM($BB$2:BB2),""))</f>
        <v>0</v>
      </c>
      <c r="BC3" s="58">
        <f ca="1">IF(AW3="Passiivne vakantsus",SUMIFS(E:E,C:C,"PASSIIVNE VAKANTSUS"),IF(AW3="Üüritav pind kokku",SUM(AY3:BB3),IF(AW3&lt;&gt;"",SUM(AY3:BB3),"")))</f>
        <v>153.47332226765445</v>
      </c>
      <c r="BD3" s="73">
        <f ca="1">IFERROR(IF(AND(AW3&lt;&gt;"passiivne vakantsus"),BC3/(SUMIFS(BC:BC,AW:AW,"Üüritav pind kokku")),""),"")</f>
        <v>7.264665448625128E-2</v>
      </c>
      <c r="BF3" s="59" t="s">
        <v>378</v>
      </c>
      <c r="BG3" s="59" t="s">
        <v>379</v>
      </c>
    </row>
    <row r="4" spans="1:59" x14ac:dyDescent="0.25">
      <c r="A4" s="38" t="str">
        <f>IF(Eksplikatsioon!A5=0,"",Eksplikatsioon!A5)</f>
        <v>00</v>
      </c>
      <c r="B4" s="38" t="str">
        <f>IF(Eksplikatsioon!B5=0,"",Eksplikatsioon!B5)</f>
        <v>002</v>
      </c>
      <c r="C4" s="38" t="str">
        <f>IF(Eksplikatsioon!C5=0,"",Eksplikatsioon!C5)</f>
        <v>ÜÜRITAV PIND</v>
      </c>
      <c r="D4" s="38" t="str">
        <f>IF(Eksplikatsioon!D5=0,"",Eksplikatsioon!D5)</f>
        <v>Garaaž</v>
      </c>
      <c r="E4" s="38">
        <f>IF(Eksplikatsioon!F5=0,"",Eksplikatsioon!F5)</f>
        <v>30.8</v>
      </c>
      <c r="F4" s="38" t="str">
        <f>IF(Eksplikatsioon!H5=0,"",Eksplikatsioon!H5)</f>
        <v/>
      </c>
      <c r="G4" s="38" t="str">
        <f>IF(Eksplikatsioon!J5=0,"",Eksplikatsioon!J5)</f>
        <v>Ainukasutuses pind</v>
      </c>
      <c r="H4" s="38" t="str">
        <f>IF(Eksplikatsioon!K5=0,"",Eksplikatsioon!K5)</f>
        <v>Aktiivne vakantsus</v>
      </c>
      <c r="I4" s="38" t="str">
        <f>IF(Eksplikatsioon!L5=0,"",Eksplikatsioon!L5)</f>
        <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9" si="1">IF(BF4&lt;&gt;"",BF4,IF(BF3&lt;&gt;"","Aktiivne vakantsus",IF(AW3="Aktiivne vakantsus","Üüritav pind kokku",IF(AW3="Üüritav pind kokku","Passiivne vakantsus",""))))</f>
        <v>ITAK OÜ</v>
      </c>
      <c r="AX4" s="61" t="str">
        <f t="shared" ref="AX4:AX9" si="2">IF(BG4&lt;&gt;"",BG4,"")</f>
        <v>VABADUSE4_07</v>
      </c>
      <c r="AY4" s="58">
        <f>IF(BF4&lt;&gt;"",IF(SUMIFS(E:E,H:H,AW4,G:G,"Ainukasutuses pind",C:C,"ÜÜRITAV PIND")=0,0,SUMIFS(E:E,H:H,AW4,G:G,"Ainukasutuses pind",C:C,"ÜÜRITAV PIND")),IF(AW4="Aktiivne vakantsus",SUMIFS(E:E,C:C,"üüritav pind",G:G,"ainukasutuses pind")-SUM($AY$2:AY3),IF(AW4="Üüritav pind kokku",SUM($AY$2:AY3),"")))</f>
        <v>154.20000000000002</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0</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13.867033723331044</v>
      </c>
      <c r="BB4" s="58">
        <f ca="1">IF(OR(BF4&lt;&gt;"",AW4="Aktiivne vakantsus"),IFERROR(SUM(INDIRECT("r3c"&amp;MATCH($AW4,AC$2:AU$2,0)+28,FALSE):INDIRECT("r1002c"&amp;MATCH($AW4,AC$2:AU$2,0)+28,FALSE)),0),IF(AW4="Üüritav pind kokku",SUM($BB$2:BB3),""))</f>
        <v>0</v>
      </c>
      <c r="BC4" s="58">
        <f t="shared" ref="BC4:BC9" ca="1" si="3">IF(AW4="Passiivne vakantsus",SUMIFS(E:E,C:C,"PASSIIVNE VAKANTSUS"),IF(AW4="Üüritav pind kokku",SUM(AY4:BB4),IF(AW4&lt;&gt;"",SUM(AY4:BB4),"")))</f>
        <v>168.06703372333106</v>
      </c>
      <c r="BD4" s="73">
        <f t="shared" ref="BD4:BD9" ca="1" si="4">IFERROR(IF(AND(AW4&lt;&gt;"passiivne vakantsus"),BC4/(SUMIFS(BC:BC,AW:AW,"Üüritav pind kokku")),""),"")</f>
        <v>7.9554593261067438E-2</v>
      </c>
      <c r="BF4" s="59" t="s">
        <v>380</v>
      </c>
      <c r="BG4" s="59" t="s">
        <v>381</v>
      </c>
    </row>
    <row r="5" spans="1:59" x14ac:dyDescent="0.25">
      <c r="A5" s="38" t="str">
        <f>IF(Eksplikatsioon!A6=0,"",Eksplikatsioon!A6)</f>
        <v>00</v>
      </c>
      <c r="B5" s="38" t="str">
        <f>IF(Eksplikatsioon!B6=0,"",Eksplikatsioon!B6)</f>
        <v>003</v>
      </c>
      <c r="C5" s="38" t="str">
        <f>IF(Eksplikatsioon!C6=0,"",Eksplikatsioon!C6)</f>
        <v>ÜÜRITAV PIND</v>
      </c>
      <c r="D5" s="38" t="str">
        <f>IF(Eksplikatsioon!D6=0,"",Eksplikatsioon!D6)</f>
        <v>Koridor</v>
      </c>
      <c r="E5" s="38">
        <f>IF(Eksplikatsioon!F6=0,"",Eksplikatsioon!F6)</f>
        <v>6.7</v>
      </c>
      <c r="F5" s="38" t="str">
        <f>IF(Eksplikatsioon!H6=0,"",Eksplikatsioon!H6)</f>
        <v/>
      </c>
      <c r="G5" s="38" t="str">
        <f>IF(Eksplikatsioon!J6=0,"",Eksplikatsioon!J6)</f>
        <v>Hoone üldpind</v>
      </c>
      <c r="H5" s="38" t="str">
        <f>IF(Eksplikatsioon!K6=0,"",Eksplikatsioon!K6)</f>
        <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Eesti Põllumajandusloomade Jõudluskontrolli AS</v>
      </c>
      <c r="AX5" s="61" t="str">
        <f t="shared" si="2"/>
        <v>VABADUSE4_08</v>
      </c>
      <c r="AY5" s="58">
        <f>IF(BF5&lt;&gt;"",IF(SUMIFS(E:E,H:H,AW5,G:G,"Ainukasutuses pind",C:C,"ÜÜRITAV PIND")=0,0,SUMIFS(E:E,H:H,AW5,G:G,"Ainukasutuses pind",C:C,"ÜÜRITAV PIND")),IF(AW5="Aktiivne vakantsus",SUMIFS(E:E,C:C,"üüritav pind",G:G,"ainukasutuses pind")-SUM($AY$2:AY4),IF(AW5="Üüritav pind kokku",SUM($AY$2:AY4),"")))</f>
        <v>19.3</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3.4367543859649117</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1.7356274374856624</v>
      </c>
      <c r="BB5" s="58">
        <f ca="1">IF(OR(BF5&lt;&gt;"",AW5="Aktiivne vakantsus"),IFERROR(SUM(INDIRECT("r3c"&amp;MATCH($AW5,AC$2:AU$2,0)+28,FALSE):INDIRECT("r1002c"&amp;MATCH($AW5,AC$2:AU$2,0)+28,FALSE)),0),IF(AW5="Üüritav pind kokku",SUM($BB$2:BB4),""))</f>
        <v>0</v>
      </c>
      <c r="BC5" s="58">
        <f t="shared" ca="1" si="3"/>
        <v>24.472381823450572</v>
      </c>
      <c r="BD5" s="73">
        <f t="shared" ca="1" si="4"/>
        <v>1.1584011087499088E-2</v>
      </c>
      <c r="BF5" s="59" t="s">
        <v>382</v>
      </c>
      <c r="BG5" s="59" t="s">
        <v>383</v>
      </c>
    </row>
    <row r="6" spans="1:59" x14ac:dyDescent="0.25">
      <c r="A6" s="38" t="str">
        <f>IF(Eksplikatsioon!A7=0,"",Eksplikatsioon!A7)</f>
        <v>00</v>
      </c>
      <c r="B6" s="38" t="str">
        <f>IF(Eksplikatsioon!B7=0,"",Eksplikatsioon!B7)</f>
        <v>004</v>
      </c>
      <c r="C6" s="38" t="str">
        <f>IF(Eksplikatsioon!C7=0,"",Eksplikatsioon!C7)</f>
        <v>ÜÜRITAV PIND</v>
      </c>
      <c r="D6" s="38" t="str">
        <f>IF(Eksplikatsioon!D7=0,"",Eksplikatsioon!D7)</f>
        <v>Abiruum</v>
      </c>
      <c r="E6" s="38">
        <f>IF(Eksplikatsioon!F7=0,"",Eksplikatsioon!F7)</f>
        <v>9.4</v>
      </c>
      <c r="F6" s="38" t="str">
        <f>IF(Eksplikatsioon!H7=0,"",Eksplikatsioon!H7)</f>
        <v/>
      </c>
      <c r="G6" s="38" t="str">
        <f>IF(Eksplikatsioon!J7=0,"",Eksplikatsioon!J7)</f>
        <v>Ainukasutuses pind</v>
      </c>
      <c r="H6" s="38" t="str">
        <f>IF(Eksplikatsioon!K7=0,"",Eksplikatsioon!K7)</f>
        <v>ITAK OÜ</v>
      </c>
      <c r="I6" s="38" t="str">
        <f>IF(Eksplikatsioon!L7=0,"",Eksplikatsioon!L7)</f>
        <v>VABADUSE4_07</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Viljandimaa Omavalitsuste Liit</v>
      </c>
      <c r="AX6" s="61" t="str">
        <f t="shared" si="2"/>
        <v>VABADUSE4_11</v>
      </c>
      <c r="AY6" s="58">
        <f>IF(BF6&lt;&gt;"",IF(SUMIFS(E:E,H:H,AW6,G:G,"Ainukasutuses pind",C:C,"ÜÜRITAV PIND")=0,0,SUMIFS(E:E,H:H,AW6,G:G,"Ainukasutuses pind",C:C,"ÜÜRITAV PIND")),IF(AW6="Aktiivne vakantsus",SUMIFS(E:E,C:C,"üüritav pind",G:G,"ainukasutuses pind")-SUM($AY$2:AY5),IF(AW6="Üüritav pind kokku",SUM($AY$2:AY5),"")))</f>
        <v>129.30000000000001</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23.02447368421052</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11.627804542326226</v>
      </c>
      <c r="BB6" s="58">
        <f ca="1">IF(OR(BF6&lt;&gt;"",AW6="Aktiivne vakantsus"),IFERROR(SUM(INDIRECT("r3c"&amp;MATCH($AW6,AC$2:AU$2,0)+28,FALSE):INDIRECT("r1002c"&amp;MATCH($AW6,AC$2:AU$2,0)+28,FALSE)),0),IF(AW6="Üüritav pind kokku",SUM($BB$2:BB5),""))</f>
        <v>0</v>
      </c>
      <c r="BC6" s="58">
        <f t="shared" ca="1" si="3"/>
        <v>163.95227822653678</v>
      </c>
      <c r="BD6" s="73">
        <f t="shared" ca="1" si="4"/>
        <v>7.7606872207960226E-2</v>
      </c>
      <c r="BF6" s="59" t="s">
        <v>384</v>
      </c>
      <c r="BG6" s="59" t="s">
        <v>385</v>
      </c>
    </row>
    <row r="7" spans="1:59" x14ac:dyDescent="0.25">
      <c r="A7" s="38" t="str">
        <f>IF(Eksplikatsioon!A8=0,"",Eksplikatsioon!A8)</f>
        <v>00</v>
      </c>
      <c r="B7" s="38" t="str">
        <f>IF(Eksplikatsioon!B8=0,"",Eksplikatsioon!B8)</f>
        <v>005</v>
      </c>
      <c r="C7" s="38" t="str">
        <f>IF(Eksplikatsioon!C8=0,"",Eksplikatsioon!C8)</f>
        <v>ÜÜRITAV PIND</v>
      </c>
      <c r="D7" s="38" t="str">
        <f>IF(Eksplikatsioon!D8=0,"",Eksplikatsioon!D8)</f>
        <v>Abiruum</v>
      </c>
      <c r="E7" s="38">
        <f>IF(Eksplikatsioon!F8=0,"",Eksplikatsioon!F8)</f>
        <v>9.6999999999999993</v>
      </c>
      <c r="F7" s="38" t="str">
        <f>IF(Eksplikatsioon!H8=0,"",Eksplikatsioon!H8)</f>
        <v/>
      </c>
      <c r="G7" s="38" t="str">
        <f>IF(Eksplikatsioon!J8=0,"",Eksplikatsioon!J8)</f>
        <v>Ainukasutuses pind</v>
      </c>
      <c r="H7" s="38" t="str">
        <f>IF(Eksplikatsioon!K8=0,"",Eksplikatsioon!K8)</f>
        <v>ITAK OÜ</v>
      </c>
      <c r="I7" s="38" t="str">
        <f>IF(Eksplikatsioon!L8=0,"",Eksplikatsioon!L8)</f>
        <v>VABADUSE4_07</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Veterinaar- ja Toiduamet</v>
      </c>
      <c r="AX7" s="61" t="str">
        <f t="shared" si="2"/>
        <v>VABADUSE4_06</v>
      </c>
      <c r="AY7" s="58">
        <f>IF(BF7&lt;&gt;"",IF(SUMIFS(E:E,H:H,AW7,G:G,"Ainukasutuses pind",C:C,"ÜÜRITAV PIND")=0,0,SUMIFS(E:E,H:H,AW7,G:G,"Ainukasutuses pind",C:C,"ÜÜRITAV PIND")),IF(AW7="Aktiivne vakantsus",SUMIFS(E:E,C:C,"üüritav pind",G:G,"ainukasutuses pind")-SUM($AY$2:AY6),IF(AW7="Üüritav pind kokku",SUM($AY$2:AY6),"")))</f>
        <v>551.6</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20.04117647058823</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49.604771736636863</v>
      </c>
      <c r="BB7" s="58">
        <f ca="1">IF(OR(BF7&lt;&gt;"",AW7="Aktiivne vakantsus"),IFERROR(SUM(INDIRECT("r3c"&amp;MATCH($AW7,AC$2:AU$2,0)+28,FALSE):INDIRECT("r1002c"&amp;MATCH($AW7,AC$2:AU$2,0)+28,FALSE)),0),IF(AW7="Üüritav pind kokku",SUM($BB$2:BB6),""))</f>
        <v>0</v>
      </c>
      <c r="BC7" s="58">
        <f t="shared" ca="1" si="3"/>
        <v>621.24594820722507</v>
      </c>
      <c r="BD7" s="73">
        <f t="shared" ca="1" si="4"/>
        <v>0.2940670018968215</v>
      </c>
      <c r="BF7" s="59" t="s">
        <v>402</v>
      </c>
      <c r="BG7" s="59" t="s">
        <v>386</v>
      </c>
    </row>
    <row r="8" spans="1:59" x14ac:dyDescent="0.25">
      <c r="A8" s="38" t="str">
        <f>IF(Eksplikatsioon!A9=0,"",Eksplikatsioon!A9)</f>
        <v>00</v>
      </c>
      <c r="B8" s="38" t="str">
        <f>IF(Eksplikatsioon!B9=0,"",Eksplikatsioon!B9)</f>
        <v>006</v>
      </c>
      <c r="C8" s="38" t="str">
        <f>IF(Eksplikatsioon!C9=0,"",Eksplikatsioon!C9)</f>
        <v>ÜÜRITAV PIND</v>
      </c>
      <c r="D8" s="38" t="str">
        <f>IF(Eksplikatsioon!D9=0,"",Eksplikatsioon!D9)</f>
        <v>Koridor</v>
      </c>
      <c r="E8" s="38">
        <f>IF(Eksplikatsioon!F9=0,"",Eksplikatsioon!F9)</f>
        <v>43.1</v>
      </c>
      <c r="F8" s="38" t="str">
        <f>IF(Eksplikatsioon!H9=0,"",Eksplikatsioon!H9)</f>
        <v/>
      </c>
      <c r="G8" s="38" t="str">
        <f>IF(Eksplikatsioon!J9=0,"",Eksplikatsioon!J9)</f>
        <v>Hoone üldpind</v>
      </c>
      <c r="H8" s="38" t="str">
        <f>IF(Eksplikatsioon!K9=0,"",Eksplikatsioon!K9)</f>
        <v/>
      </c>
      <c r="I8" s="38" t="str">
        <f>IF(Eksplikatsioon!L9=0,"",Eksplikatsioon!L9)</f>
        <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Terviseamet</v>
      </c>
      <c r="AX8" s="61" t="str">
        <f t="shared" si="2"/>
        <v>VABADUSE4_02</v>
      </c>
      <c r="AY8" s="58">
        <f>IF(BF8&lt;&gt;"",IF(SUMIFS(E:E,H:H,AW8,G:G,"Ainukasutuses pind",C:C,"ÜÜRITAV PIND")=0,0,SUMIFS(E:E,H:H,AW8,G:G,"Ainukasutuses pind",C:C,"ÜÜRITAV PIND")),IF(AW8="Aktiivne vakantsus",SUMIFS(E:E,C:C,"üüritav pind",G:G,"ainukasutuses pind")-SUM($AY$2:AY7),IF(AW8="Üüritav pind kokku",SUM($AY$2:AY7),"")))</f>
        <v>39.900000000000006</v>
      </c>
      <c r="AZ8" s="5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7.1049999999999995</v>
      </c>
      <c r="BA8" s="58">
        <f ca="1">IF(BF8&lt;&gt;"",IFERROR(AY8/SUM($AY$3:OFFSET($AY$3,MATCH("Üüritav pind kokku",$AW$5:$AW$100,0),0))*SUMIFS(E:E,G:G,"Hoone üldpind",C:C,"ÜÜRITAV PIND"),0),IF(AW8="Aktiivne vakantsus",IFERROR(AY8/SUM($AY$3:AY8)*SUMIFS(E:E,G:G,"Hoone üldpind",C:C,"ÜÜRITAV PIND"),SUMIFS(E:E,G:G,"Hoone üldpind",C:C,"ÜÜRITAV PIND")),IF(AW8="Üüritav pind kokku",SUM($BA$2:BA7),"")))</f>
        <v>3.5881624225739865</v>
      </c>
      <c r="BB8" s="58">
        <f ca="1">IF(OR(BF8&lt;&gt;"",AW8="Aktiivne vakantsus"),IFERROR(SUM(INDIRECT("r3c"&amp;MATCH($AW8,AC$2:AU$2,0)+28,FALSE):INDIRECT("r1002c"&amp;MATCH($AW8,AC$2:AU$2,0)+28,FALSE)),0),IF(AW8="Üüritav pind kokku",SUM($BB$2:BB7),""))</f>
        <v>0</v>
      </c>
      <c r="BC8" s="58">
        <f t="shared" ca="1" si="3"/>
        <v>50.59316242257399</v>
      </c>
      <c r="BD8" s="73">
        <f t="shared" ca="1" si="4"/>
        <v>2.3948292351876357E-2</v>
      </c>
      <c r="BF8" s="60" t="s">
        <v>387</v>
      </c>
      <c r="BG8" s="60" t="s">
        <v>388</v>
      </c>
    </row>
    <row r="9" spans="1:59" x14ac:dyDescent="0.25">
      <c r="A9" s="38" t="str">
        <f>IF(Eksplikatsioon!A10=0,"",Eksplikatsioon!A10)</f>
        <v>00</v>
      </c>
      <c r="B9" s="38" t="str">
        <f>IF(Eksplikatsioon!B10=0,"",Eksplikatsioon!B10)</f>
        <v>007</v>
      </c>
      <c r="C9" s="38" t="str">
        <f>IF(Eksplikatsioon!C10=0,"",Eksplikatsioon!C10)</f>
        <v>TEHNOPIND</v>
      </c>
      <c r="D9" s="38" t="str">
        <f>IF(Eksplikatsioon!D10=0,"",Eksplikatsioon!D10)</f>
        <v>Alajaam/Trafo/Jaotla</v>
      </c>
      <c r="E9" s="38">
        <f>IF(Eksplikatsioon!F10=0,"",Eksplikatsioon!F10)</f>
        <v>14.4</v>
      </c>
      <c r="F9" s="38" t="str">
        <f>IF(Eksplikatsioon!H10=0,"",Eksplikatsioon!H10)</f>
        <v/>
      </c>
      <c r="G9" s="38" t="str">
        <f>IF(Eksplikatsioon!J10=0,"",Eksplikatsioon!J10)</f>
        <v/>
      </c>
      <c r="H9" s="38" t="str">
        <f>IF(Eksplikatsioon!K10=0,"",Eksplikatsioon!K10)</f>
        <v/>
      </c>
      <c r="I9" s="38" t="str">
        <f>IF(Eksplikatsioon!L10=0,"",Eksplikatsioon!L10)</f>
        <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 t="shared" si="1"/>
        <v>Maa-amet</v>
      </c>
      <c r="AX9" s="61" t="str">
        <f t="shared" si="2"/>
        <v>VABADUSE4_03</v>
      </c>
      <c r="AY9" s="58">
        <f>IF(BF9&lt;&gt;"",IF(SUMIFS(E:E,H:H,AW9,G:G,"Ainukasutuses pind",C:C,"ÜÜRITAV PIND")=0,0,SUMIFS(E:E,H:H,AW9,G:G,"Ainukasutuses pind",C:C,"ÜÜRITAV PIND")),IF(AW9="Aktiivne vakantsus",SUMIFS(E:E,C:C,"üüritav pind",G:G,"ainukasutuses pind")-SUM($AY$2:AY8),IF(AW9="Üüritav pind kokku",SUM($AY$2:AY8),"")))</f>
        <v>148.6</v>
      </c>
      <c r="AZ9" s="5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35.020529946008736</v>
      </c>
      <c r="BA9" s="58">
        <f ca="1">IF(BF9&lt;&gt;"",IFERROR(AY9/SUM($AY$3:OFFSET($AY$3,MATCH("Üüritav pind kokku",$AW$5:$AW$100,0),0))*SUMIFS(E:E,G:G,"Hoone üldpind",C:C,"ÜÜRITAV PIND"),0),IF(AW9="Aktiivne vakantsus",IFERROR(AY9/SUM($AY$3:AY9)*SUMIFS(E:E,G:G,"Hoone üldpind",C:C,"ÜÜRITAV PIND"),SUMIFS(E:E,G:G,"Hoone üldpind",C:C,"ÜÜRITAV PIND")),IF(AW9="Üüritav pind kokku",SUM($BA$2:BA8),"")))</f>
        <v>13.363431979811887</v>
      </c>
      <c r="BB9" s="58">
        <f ca="1">IF(OR(BF9&lt;&gt;"",AW9="Aktiivne vakantsus"),IFERROR(SUM(INDIRECT("r3c"&amp;MATCH($AW9,AC$2:AU$2,0)+28,FALSE):INDIRECT("r1002c"&amp;MATCH($AW9,AC$2:AU$2,0)+28,FALSE)),0),IF(AW9="Üüritav pind kokku",SUM($BB$2:BB8),""))</f>
        <v>0</v>
      </c>
      <c r="BC9" s="58">
        <f t="shared" ca="1" si="3"/>
        <v>196.98396192582061</v>
      </c>
      <c r="BD9" s="73">
        <f t="shared" ca="1" si="4"/>
        <v>9.3242432039108494E-2</v>
      </c>
      <c r="BF9" s="60" t="s">
        <v>389</v>
      </c>
      <c r="BG9" s="60" t="s">
        <v>390</v>
      </c>
    </row>
    <row r="10" spans="1:59" x14ac:dyDescent="0.25">
      <c r="A10" s="38" t="str">
        <f>IF(Eksplikatsioon!A11=0,"",Eksplikatsioon!A11)</f>
        <v>00</v>
      </c>
      <c r="B10" s="38" t="str">
        <f>IF(Eksplikatsioon!B11=0,"",Eksplikatsioon!B11)</f>
        <v>008</v>
      </c>
      <c r="C10" s="38" t="str">
        <f>IF(Eksplikatsioon!C11=0,"",Eksplikatsioon!C11)</f>
        <v>TEHNOPIND</v>
      </c>
      <c r="D10" s="38" t="str">
        <f>IF(Eksplikatsioon!D11=0,"",Eksplikatsioon!D11)</f>
        <v>Alajaam/Trafo/Jaotla</v>
      </c>
      <c r="E10" s="38">
        <f>IF(Eksplikatsioon!F11=0,"",Eksplikatsioon!F11)</f>
        <v>0.5</v>
      </c>
      <c r="F10" s="38" t="str">
        <f>IF(Eksplikatsioon!H11=0,"",Eksplikatsioon!H11)</f>
        <v/>
      </c>
      <c r="G10" s="38" t="str">
        <f>IF(Eksplikatsioon!J11=0,"",Eksplikatsioon!J11)</f>
        <v/>
      </c>
      <c r="H10" s="38" t="str">
        <f>IF(Eksplikatsioon!K11=0,"",Eksplikatsioon!K11)</f>
        <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 t="shared" ref="AW10:AW48" si="5">IF(BF10&lt;&gt;"",BF10,IF(BF9&lt;&gt;"","Aktiivne vakantsus",IF(AW9="Aktiivne vakantsus","Üüritav pind kokku",IF(AW9="Üüritav pind kokku","Passiivne vakantsus",""))))</f>
        <v>Põllumajandusamet</v>
      </c>
      <c r="AX10" s="61" t="str">
        <f t="shared" ref="AX10:AX48" si="6">IF(BG10&lt;&gt;"",BG10,"")</f>
        <v>VABADUSE4_05</v>
      </c>
      <c r="AY10" s="58">
        <f>IF(BF10&lt;&gt;"",IF(SUMIFS(E:E,H:H,AW10,G:G,"Ainukasutuses pind",C:C,"ÜÜRITAV PIND")=0,0,SUMIFS(E:E,H:H,AW10,G:G,"Ainukasutuses pind",C:C,"ÜÜRITAV PIND")),IF(AW10="Aktiivne vakantsus",SUMIFS(E:E,C:C,"üüritav pind",G:G,"ainukasutuses pind")-SUM($AY$2:AY9),IF(AW10="Üüritav pind kokku",SUM($AY$2:AY9),"")))</f>
        <v>278.3</v>
      </c>
      <c r="AZ10" s="5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71.965713569099563</v>
      </c>
      <c r="BA10" s="5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25.027208075246627</v>
      </c>
      <c r="BB10" s="58">
        <f ca="1">IF(OR(BF10&lt;&gt;"",AW10="Aktiivne vakantsus"),IFERROR(SUM(INDIRECT("r3c"&amp;MATCH($AW10,AC$2:AU$2,0)+28,FALSE):INDIRECT("r1002c"&amp;MATCH($AW10,AC$2:AU$2,0)+28,FALSE)),0),IF(AW10="Üüritav pind kokku",SUM($BB$2:BB9),""))</f>
        <v>0</v>
      </c>
      <c r="BC10" s="58">
        <f t="shared" ref="BC10:BC48" ca="1" si="7">IF(AW10="Passiivne vakantsus",SUMIFS(E:E,C:C,"PASSIIVNE VAKANTSUS"),IF(AW10="Üüritav pind kokku",SUM(AY10:BB10),IF(AW10&lt;&gt;"",SUM(AY10:BB10),"")))</f>
        <v>375.29292164434622</v>
      </c>
      <c r="BD10" s="73">
        <f t="shared" ref="BD10:BD48" ca="1" si="8">IFERROR(IF(AND(AW10&lt;&gt;"passiivne vakantsus"),BC10/(SUMIFS(BC:BC,AW:AW,"Üüritav pind kokku")),""),"")</f>
        <v>0.17764504479993667</v>
      </c>
      <c r="BF10" s="60" t="s">
        <v>391</v>
      </c>
      <c r="BG10" s="60" t="s">
        <v>392</v>
      </c>
    </row>
    <row r="11" spans="1:59" x14ac:dyDescent="0.25">
      <c r="A11" s="38" t="str">
        <f>IF(Eksplikatsioon!A12=0,"",Eksplikatsioon!A12)</f>
        <v>00</v>
      </c>
      <c r="B11" s="38" t="str">
        <f>IF(Eksplikatsioon!B12=0,"",Eksplikatsioon!B12)</f>
        <v>009</v>
      </c>
      <c r="C11" s="38" t="str">
        <f>IF(Eksplikatsioon!C12=0,"",Eksplikatsioon!C12)</f>
        <v>ÜÜRITAV PIND</v>
      </c>
      <c r="D11" s="38" t="str">
        <f>IF(Eksplikatsioon!D12=0,"",Eksplikatsioon!D12)</f>
        <v>Eesruum</v>
      </c>
      <c r="E11" s="38">
        <f>IF(Eksplikatsioon!F12=0,"",Eksplikatsioon!F12)</f>
        <v>8.4</v>
      </c>
      <c r="F11" s="38" t="str">
        <f>IF(Eksplikatsioon!H12=0,"",Eksplikatsioon!H12)</f>
        <v/>
      </c>
      <c r="G11" s="38" t="str">
        <f>IF(Eksplikatsioon!J12=0,"",Eksplikatsioon!J12)</f>
        <v>Hoone üldpind</v>
      </c>
      <c r="H11" s="38" t="str">
        <f>IF(Eksplikatsioon!K12=0,"",Eksplikatsioon!K12)</f>
        <v/>
      </c>
      <c r="I11" s="38" t="str">
        <f>IF(Eksplikatsioon!L12=0,"",Eksplikatsioon!L12)</f>
        <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si="5"/>
        <v>Koolituskeskus Vilko MTÜ</v>
      </c>
      <c r="AX11" s="61" t="str">
        <f t="shared" si="6"/>
        <v>VABADUSE4_10</v>
      </c>
      <c r="AY11" s="58">
        <f>IF(BF11&lt;&gt;"",IF(SUMIFS(E:E,H:H,AW11,G:G,"Ainukasutuses pind",C:C,"ÜÜRITAV PIND")=0,0,SUMIFS(E:E,H:H,AW11,G:G,"Ainukasutuses pind",C:C,"ÜÜRITAV PIND")),IF(AW11="Aktiivne vakantsus",SUMIFS(E:E,C:C,"üüritav pind",G:G,"ainukasutuses pind")-SUM($AY$2:AY10),IF(AW11="Üüritav pind kokku",SUM($AY$2:AY10),"")))</f>
        <v>14.1</v>
      </c>
      <c r="AZ11" s="58">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3.6461249059443186</v>
      </c>
      <c r="BA11" s="58">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1.2679972470750176</v>
      </c>
      <c r="BB11" s="58">
        <f ca="1">IF(OR(BF11&lt;&gt;"",AW11="Aktiivne vakantsus"),IFERROR(SUM(INDIRECT("r3c"&amp;MATCH($AW11,AC$2:AU$2,0)+28,FALSE):INDIRECT("r1002c"&amp;MATCH($AW11,AC$2:AU$2,0)+28,FALSE)),0),IF(AW11="Üüritav pind kokku",SUM($BB$2:BB10),""))</f>
        <v>0</v>
      </c>
      <c r="BC11" s="58">
        <f t="shared" ca="1" si="7"/>
        <v>19.014122153019336</v>
      </c>
      <c r="BD11" s="73">
        <f t="shared" ca="1" si="8"/>
        <v>9.0003418314017498E-3</v>
      </c>
      <c r="BF11" s="60" t="s">
        <v>393</v>
      </c>
      <c r="BG11" s="60" t="s">
        <v>394</v>
      </c>
    </row>
    <row r="12" spans="1:59" x14ac:dyDescent="0.25">
      <c r="A12" s="38" t="str">
        <f>IF(Eksplikatsioon!A13=0,"",Eksplikatsioon!A13)</f>
        <v>00</v>
      </c>
      <c r="B12" s="38" t="str">
        <f>IF(Eksplikatsioon!B13=0,"",Eksplikatsioon!B13)</f>
        <v>010</v>
      </c>
      <c r="C12" s="38" t="str">
        <f>IF(Eksplikatsioon!C13=0,"",Eksplikatsioon!C13)</f>
        <v>ÜÜRITAV PIND</v>
      </c>
      <c r="D12" s="38" t="str">
        <f>IF(Eksplikatsioon!D13=0,"",Eksplikatsioon!D13)</f>
        <v>WC</v>
      </c>
      <c r="E12" s="38">
        <f>IF(Eksplikatsioon!F13=0,"",Eksplikatsioon!F13)</f>
        <v>1.7</v>
      </c>
      <c r="F12" s="38" t="str">
        <f>IF(Eksplikatsioon!H13=0,"",Eksplikatsioon!H13)</f>
        <v/>
      </c>
      <c r="G12" s="38" t="str">
        <f>IF(Eksplikatsioon!J13=0,"",Eksplikatsioon!J13)</f>
        <v>Hoone üldpind</v>
      </c>
      <c r="H12" s="38" t="str">
        <f>IF(Eksplikatsioon!K13=0,"",Eksplikatsioon!K13)</f>
        <v/>
      </c>
      <c r="I12" s="38" t="str">
        <f>IF(Eksplikatsioon!L13=0,"",Eksplikatsioon!L13)</f>
        <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5"/>
        <v>Viljandi Talupidajate Liit MTÜ</v>
      </c>
      <c r="AX12" s="61" t="str">
        <f t="shared" si="6"/>
        <v>VABADUSE4_12</v>
      </c>
      <c r="AY12" s="58">
        <f>IF(BF12&lt;&gt;"",IF(SUMIFS(E:E,H:H,AW12,G:G,"Ainukasutuses pind",C:C,"ÜÜRITAV PIND")=0,0,SUMIFS(E:E,H:H,AW12,G:G,"Ainukasutuses pind",C:C,"ÜÜRITAV PIND")),IF(AW12="Aktiivne vakantsus",SUMIFS(E:E,C:C,"üüritav pind",G:G,"ainukasutuses pind")-SUM($AY$2:AY11),IF(AW12="Üüritav pind kokku",SUM($AY$2:AY11),"")))</f>
        <v>61.699999999999996</v>
      </c>
      <c r="AZ12" s="58">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10.9869298245614</v>
      </c>
      <c r="BA12" s="58">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5.5486120669878423</v>
      </c>
      <c r="BB12" s="58">
        <f ca="1">IF(OR(BF12&lt;&gt;"",AW12="Aktiivne vakantsus"),IFERROR(SUM(INDIRECT("r3c"&amp;MATCH($AW12,AC$2:AU$2,0)+28,FALSE):INDIRECT("r1002c"&amp;MATCH($AW12,AC$2:AU$2,0)+28,FALSE)),0),IF(AW12="Üüritav pind kokku",SUM($BB$2:BB11),""))</f>
        <v>0</v>
      </c>
      <c r="BC12" s="58">
        <f t="shared" ca="1" si="7"/>
        <v>78.235541891549232</v>
      </c>
      <c r="BD12" s="73">
        <f t="shared" ca="1" si="8"/>
        <v>3.7032823010295007E-2</v>
      </c>
      <c r="BF12" s="60" t="s">
        <v>395</v>
      </c>
      <c r="BG12" s="60" t="s">
        <v>396</v>
      </c>
    </row>
    <row r="13" spans="1:59" x14ac:dyDescent="0.25">
      <c r="A13" s="38" t="str">
        <f>IF(Eksplikatsioon!A14=0,"",Eksplikatsioon!A14)</f>
        <v>00</v>
      </c>
      <c r="B13" s="38" t="str">
        <f>IF(Eksplikatsioon!B14=0,"",Eksplikatsioon!B14)</f>
        <v>011</v>
      </c>
      <c r="C13" s="38" t="str">
        <f>IF(Eksplikatsioon!C14=0,"",Eksplikatsioon!C14)</f>
        <v>ÜÜRITAV PIND</v>
      </c>
      <c r="D13" s="38" t="str">
        <f>IF(Eksplikatsioon!D14=0,"",Eksplikatsioon!D14)</f>
        <v>Leiliruum</v>
      </c>
      <c r="E13" s="38">
        <f>IF(Eksplikatsioon!F14=0,"",Eksplikatsioon!F14)</f>
        <v>3.9</v>
      </c>
      <c r="F13" s="38" t="str">
        <f>IF(Eksplikatsioon!H14=0,"",Eksplikatsioon!H14)</f>
        <v/>
      </c>
      <c r="G13" s="38" t="str">
        <f>IF(Eksplikatsioon!J14=0,"",Eksplikatsioon!J14)</f>
        <v>Hoone üldpind</v>
      </c>
      <c r="H13" s="38" t="str">
        <f>IF(Eksplikatsioon!K14=0,"",Eksplikatsioon!K14)</f>
        <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 t="shared" si="5"/>
        <v>Statistikaamet</v>
      </c>
      <c r="AX13" s="61" t="str">
        <f t="shared" si="6"/>
        <v>VABADUSE4_14</v>
      </c>
      <c r="AY13" s="58">
        <f>IF(BF13&lt;&gt;"",IF(SUMIFS(E:E,H:H,AW13,G:G,"Ainukasutuses pind",C:C,"ÜÜRITAV PIND")=0,0,SUMIFS(E:E,H:H,AW13,G:G,"Ainukasutuses pind",C:C,"ÜÜRITAV PIND")),IF(AW13="Aktiivne vakantsus",SUMIFS(E:E,C:C,"üüritav pind",G:G,"ainukasutuses pind")-SUM($AY$2:AY12),IF(AW13="Üüritav pind kokku",SUM($AY$2:AY12),"")))</f>
        <v>98.8</v>
      </c>
      <c r="AZ13" s="58">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17.59333333333333</v>
      </c>
      <c r="BA13" s="58">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8.8849736178022507</v>
      </c>
      <c r="BB13" s="58">
        <f ca="1">IF(OR(BF13&lt;&gt;"",AW13="Aktiivne vakantsus"),IFERROR(SUM(INDIRECT("r3c"&amp;MATCH($AW13,AC$2:AU$2,0)+28,FALSE):INDIRECT("r1002c"&amp;MATCH($AW13,AC$2:AU$2,0)+28,FALSE)),0),IF(AW13="Üüritav pind kokku",SUM($BB$2:BB12),""))</f>
        <v>0</v>
      </c>
      <c r="BC13" s="58">
        <f t="shared" ca="1" si="7"/>
        <v>125.27830695113558</v>
      </c>
      <c r="BD13" s="73">
        <f t="shared" ca="1" si="8"/>
        <v>5.930053344274145E-2</v>
      </c>
      <c r="BF13" s="60" t="s">
        <v>397</v>
      </c>
      <c r="BG13" s="60" t="s">
        <v>398</v>
      </c>
    </row>
    <row r="14" spans="1:59" x14ac:dyDescent="0.25">
      <c r="A14" s="38" t="str">
        <f>IF(Eksplikatsioon!A15=0,"",Eksplikatsioon!A15)</f>
        <v>00</v>
      </c>
      <c r="B14" s="38" t="str">
        <f>IF(Eksplikatsioon!B15=0,"",Eksplikatsioon!B15)</f>
        <v>012</v>
      </c>
      <c r="C14" s="38" t="str">
        <f>IF(Eksplikatsioon!C15=0,"",Eksplikatsioon!C15)</f>
        <v>ÜÜRITAV PIND</v>
      </c>
      <c r="D14" s="38" t="str">
        <f>IF(Eksplikatsioon!D15=0,"",Eksplikatsioon!D15)</f>
        <v>Hoiuruum/Ladu</v>
      </c>
      <c r="E14" s="38">
        <f>IF(Eksplikatsioon!F15=0,"",Eksplikatsioon!F15)</f>
        <v>18.7</v>
      </c>
      <c r="F14" s="38" t="str">
        <f>IF(Eksplikatsioon!H15=0,"",Eksplikatsioon!H15)</f>
        <v/>
      </c>
      <c r="G14" s="38" t="str">
        <f>IF(Eksplikatsioon!J15=0,"",Eksplikatsioon!J15)</f>
        <v>Ainukasutuses pind</v>
      </c>
      <c r="H14" s="38" t="str">
        <f>IF(Eksplikatsioon!K15=0,"",Eksplikatsioon!K15)</f>
        <v>Aktiivne vakantsus</v>
      </c>
      <c r="I14" s="38" t="str">
        <f>IF(Eksplikatsioon!L15=0,"",Eksplikatsioon!L15)</f>
        <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 t="shared" si="5"/>
        <v>Viljandimaa Nõustamis- ja õpikeskus Vasem-Parem</v>
      </c>
      <c r="AX14" s="61" t="str">
        <f t="shared" si="6"/>
        <v>VABADUSE4_13</v>
      </c>
      <c r="AY14" s="58">
        <f>IF(BF14&lt;&gt;"",IF(SUMIFS(E:E,H:H,AW14,G:G,"Ainukasutuses pind",C:C,"ÜÜRITAV PIND")=0,0,SUMIFS(E:E,H:H,AW14,G:G,"Ainukasutuses pind",C:C,"ÜÜRITAV PIND")),IF(AW14="Aktiivne vakantsus",SUMIFS(E:E,C:C,"üüritav pind",G:G,"ainukasutuses pind")-SUM($AY$2:AY13),IF(AW14="Üüritav pind kokku",SUM($AY$2:AY13),"")))</f>
        <v>19.5</v>
      </c>
      <c r="AZ14" s="58">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3.4723684210526304</v>
      </c>
      <c r="BA14" s="58">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1.7536132140399179</v>
      </c>
      <c r="BB14" s="58">
        <f ca="1">IF(OR(BF14&lt;&gt;"",AW14="Aktiivne vakantsus"),IFERROR(SUM(INDIRECT("r3c"&amp;MATCH($AW14,AC$2:AU$2,0)+28,FALSE):INDIRECT("r1002c"&amp;MATCH($AW14,AC$2:AU$2,0)+28,FALSE)),0),IF(AW14="Üüritav pind kokku",SUM($BB$2:BB13),""))</f>
        <v>0</v>
      </c>
      <c r="BC14" s="58">
        <f t="shared" ca="1" si="7"/>
        <v>24.725981635092545</v>
      </c>
      <c r="BD14" s="73">
        <f t="shared" ca="1" si="8"/>
        <v>1.1704052653172653E-2</v>
      </c>
      <c r="BF14" s="60" t="s">
        <v>400</v>
      </c>
      <c r="BG14" s="60" t="s">
        <v>401</v>
      </c>
    </row>
    <row r="15" spans="1:59" x14ac:dyDescent="0.25">
      <c r="A15" s="38" t="str">
        <f>IF(Eksplikatsioon!A16=0,"",Eksplikatsioon!A16)</f>
        <v>00</v>
      </c>
      <c r="B15" s="38" t="str">
        <f>IF(Eksplikatsioon!B16=0,"",Eksplikatsioon!B16)</f>
        <v>013</v>
      </c>
      <c r="C15" s="38" t="str">
        <f>IF(Eksplikatsioon!C16=0,"",Eksplikatsioon!C16)</f>
        <v>ÜÜRITAV PIND</v>
      </c>
      <c r="D15" s="38" t="str">
        <f>IF(Eksplikatsioon!D16=0,"",Eksplikatsioon!D16)</f>
        <v>Leiliruum</v>
      </c>
      <c r="E15" s="38">
        <f>IF(Eksplikatsioon!F16=0,"",Eksplikatsioon!F16)</f>
        <v>21.5</v>
      </c>
      <c r="F15" s="38" t="str">
        <f>IF(Eksplikatsioon!H16=0,"",Eksplikatsioon!H16)</f>
        <v/>
      </c>
      <c r="G15" s="38" t="str">
        <f>IF(Eksplikatsioon!J16=0,"",Eksplikatsioon!J16)</f>
        <v>Hoone üldpind</v>
      </c>
      <c r="H15" s="38" t="str">
        <f>IF(Eksplikatsioon!K16=0,"",Eksplikatsioon!K16)</f>
        <v/>
      </c>
      <c r="I15" s="38" t="str">
        <f>IF(Eksplikatsioon!L16=0,"",Eksplikatsioon!L16)</f>
        <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 t="shared" si="5"/>
        <v>Aktiivne vakantsus</v>
      </c>
      <c r="AX15" s="61" t="str">
        <f t="shared" si="6"/>
        <v/>
      </c>
      <c r="AY15" s="58">
        <f>IF(BF15&lt;&gt;"",IF(SUMIFS(E:E,H:H,AW15,G:G,"Ainukasutuses pind",C:C,"ÜÜRITAV PIND")=0,0,SUMIFS(E:E,H:H,AW15,G:G,"Ainukasutuses pind",C:C,"ÜÜRITAV PIND")),IF(AW15="Aktiivne vakantsus",SUMIFS(E:E,C:C,"üüritav pind",G:G,"ainukasutuses pind")-SUM($AY$2:AY14),IF(AW15="Üüritav pind kokku",SUM($AY$2:AY14),"")))</f>
        <v>94.699999999999818</v>
      </c>
      <c r="AZ15" s="58">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8.0487719298245395</v>
      </c>
      <c r="BA15" s="58">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8.5162651984399957</v>
      </c>
      <c r="BB15" s="58">
        <f ca="1">IF(OR(BF15&lt;&gt;"",AW15="Aktiivne vakantsus"),IFERROR(SUM(INDIRECT("r3c"&amp;MATCH($AW15,AC$2:AU$2,0)+28,FALSE):INDIRECT("r1002c"&amp;MATCH($AW15,AC$2:AU$2,0)+28,FALSE)),0),IF(AW15="Üüritav pind kokku",SUM($BB$2:BB14),""))</f>
        <v>0</v>
      </c>
      <c r="BC15" s="58">
        <f t="shared" ca="1" si="7"/>
        <v>111.26503712826435</v>
      </c>
      <c r="BD15" s="73">
        <f t="shared" ca="1" si="8"/>
        <v>5.266734693186801E-2</v>
      </c>
      <c r="BF15" s="60"/>
      <c r="BG15" s="60"/>
    </row>
    <row r="16" spans="1:59" x14ac:dyDescent="0.25">
      <c r="A16" s="38" t="str">
        <f>IF(Eksplikatsioon!A17=0,"",Eksplikatsioon!A17)</f>
        <v>00</v>
      </c>
      <c r="B16" s="38" t="str">
        <f>IF(Eksplikatsioon!B17=0,"",Eksplikatsioon!B17)</f>
        <v>014</v>
      </c>
      <c r="C16" s="38" t="str">
        <f>IF(Eksplikatsioon!C17=0,"",Eksplikatsioon!C17)</f>
        <v>ÜÜRITAV PIND</v>
      </c>
      <c r="D16" s="38" t="str">
        <f>IF(Eksplikatsioon!D17=0,"",Eksplikatsioon!D17)</f>
        <v>Hoiuruum/Ladu</v>
      </c>
      <c r="E16" s="38">
        <f>IF(Eksplikatsioon!F17=0,"",Eksplikatsioon!F17)</f>
        <v>17.3</v>
      </c>
      <c r="F16" s="38" t="str">
        <f>IF(Eksplikatsioon!H17=0,"",Eksplikatsioon!H17)</f>
        <v/>
      </c>
      <c r="G16" s="38" t="str">
        <f>IF(Eksplikatsioon!J17=0,"",Eksplikatsioon!J17)</f>
        <v>Ainukasutuses pind</v>
      </c>
      <c r="H16" s="38" t="str">
        <f>IF(Eksplikatsioon!K17=0,"",Eksplikatsioon!K17)</f>
        <v>Veterinaar- ja Toiduamet</v>
      </c>
      <c r="I16" s="38" t="str">
        <f>IF(Eksplikatsioon!L17=0,"",Eksplikatsioon!L17)</f>
        <v>VABADUSE4_06</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5"/>
        <v>Üüritav pind kokku</v>
      </c>
      <c r="AX16" s="61" t="str">
        <f t="shared" si="6"/>
        <v/>
      </c>
      <c r="AY16" s="58">
        <f>IF(BF16&lt;&gt;"",IF(SUMIFS(E:E,H:H,AW16,G:G,"Ainukasutuses pind",C:C,"ÜÜRITAV PIND")=0,0,SUMIFS(E:E,H:H,AW16,G:G,"Ainukasutuses pind",C:C,"ÜÜRITAV PIND")),IF(AW16="Aktiivne vakantsus",SUMIFS(E:E,C:C,"üüritav pind",G:G,"ainukasutuses pind")-SUM($AY$2:AY15),IF(AW16="Üüritav pind kokku",SUM($AY$2:AY15),"")))</f>
        <v>1743.5999999999997</v>
      </c>
      <c r="AZ16" s="58">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212.19999999999993</v>
      </c>
      <c r="BA16" s="58">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156.80000000000001</v>
      </c>
      <c r="BB16" s="58">
        <f ca="1">IF(OR(BF16&lt;&gt;"",AW16="Aktiivne vakantsus"),IFERROR(SUM(INDIRECT("r3c"&amp;MATCH($AW16,AC$2:AU$2,0)+28,FALSE):INDIRECT("r1002c"&amp;MATCH($AW16,AC$2:AU$2,0)+28,FALSE)),0),IF(AW16="Üüritav pind kokku",SUM($BB$2:BB15),""))</f>
        <v>0</v>
      </c>
      <c r="BC16" s="58">
        <f t="shared" ca="1" si="7"/>
        <v>2112.6</v>
      </c>
      <c r="BD16" s="73">
        <f t="shared" ca="1" si="8"/>
        <v>1</v>
      </c>
      <c r="BF16" s="60"/>
      <c r="BG16" s="60"/>
    </row>
    <row r="17" spans="1:59" x14ac:dyDescent="0.25">
      <c r="A17" s="38" t="str">
        <f>IF(Eksplikatsioon!A18=0,"",Eksplikatsioon!A18)</f>
        <v>00</v>
      </c>
      <c r="B17" s="38" t="str">
        <f>IF(Eksplikatsioon!B18=0,"",Eksplikatsioon!B18)</f>
        <v>015</v>
      </c>
      <c r="C17" s="38" t="str">
        <f>IF(Eksplikatsioon!C18=0,"",Eksplikatsioon!C18)</f>
        <v>ÜÜRITAV PIND</v>
      </c>
      <c r="D17" s="38" t="str">
        <f>IF(Eksplikatsioon!D18=0,"",Eksplikatsioon!D18)</f>
        <v>Hoiuruum/Ladu</v>
      </c>
      <c r="E17" s="38">
        <f>IF(Eksplikatsioon!F18=0,"",Eksplikatsioon!F18)</f>
        <v>17.899999999999999</v>
      </c>
      <c r="F17" s="38" t="str">
        <f>IF(Eksplikatsioon!H18=0,"",Eksplikatsioon!H18)</f>
        <v/>
      </c>
      <c r="G17" s="38" t="str">
        <f>IF(Eksplikatsioon!J18=0,"",Eksplikatsioon!J18)</f>
        <v>Ainukasutuses pind</v>
      </c>
      <c r="H17" s="38" t="str">
        <f>IF(Eksplikatsioon!K18=0,"",Eksplikatsioon!K18)</f>
        <v>Veterinaar- ja Toiduamet</v>
      </c>
      <c r="I17" s="38" t="str">
        <f>IF(Eksplikatsioon!L18=0,"",Eksplikatsioon!L18)</f>
        <v>VABADUSE4_06</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5"/>
        <v>Passiivne vakantsus</v>
      </c>
      <c r="AX17" s="61" t="str">
        <f t="shared" si="6"/>
        <v/>
      </c>
      <c r="AY17" s="58" t="str">
        <f>IF(BF17&lt;&gt;"",IF(SUMIFS(E:E,H:H,AW17,G:G,"Ainukasutuses pind",C:C,"ÜÜRITAV PIND")=0,0,SUMIFS(E:E,H:H,AW17,G:G,"Ainukasutuses pind",C:C,"ÜÜRITAV PIND")),IF(AW17="Aktiivne vakantsus",SUMIFS(E:E,C:C,"üüritav pind",G:G,"ainukasutuses pind")-SUM($AY$2:AY16),IF(AW17="Üüritav pind kokku",SUM($AY$2:AY16),"")))</f>
        <v/>
      </c>
      <c r="AZ17" s="5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8" t="str">
        <f ca="1">IF(OR(BF17&lt;&gt;"",AW17="Aktiivne vakantsus"),IFERROR(SUM(INDIRECT("r3c"&amp;MATCH($AW17,AC$2:AU$2,0)+28,FALSE):INDIRECT("r1002c"&amp;MATCH($AW17,AC$2:AU$2,0)+28,FALSE)),0),IF(AW17="Üüritav pind kokku",SUM($BB$2:BB16),""))</f>
        <v/>
      </c>
      <c r="BC17" s="58">
        <f t="shared" si="7"/>
        <v>0</v>
      </c>
      <c r="BD17" s="73" t="str">
        <f t="shared" si="8"/>
        <v/>
      </c>
      <c r="BF17" s="60"/>
      <c r="BG17" s="60"/>
    </row>
    <row r="18" spans="1:59" x14ac:dyDescent="0.25">
      <c r="A18" s="38" t="str">
        <f>IF(Eksplikatsioon!A19=0,"",Eksplikatsioon!A19)</f>
        <v>00</v>
      </c>
      <c r="B18" s="38" t="str">
        <f>IF(Eksplikatsioon!B19=0,"",Eksplikatsioon!B19)</f>
        <v>016</v>
      </c>
      <c r="C18" s="38" t="str">
        <f>IF(Eksplikatsioon!C19=0,"",Eksplikatsioon!C19)</f>
        <v>ÜÜRITAV PIND</v>
      </c>
      <c r="D18" s="38" t="str">
        <f>IF(Eksplikatsioon!D19=0,"",Eksplikatsioon!D19)</f>
        <v>Hoiuruum/Ladu</v>
      </c>
      <c r="E18" s="38">
        <f>IF(Eksplikatsioon!F19=0,"",Eksplikatsioon!F19)</f>
        <v>22.5</v>
      </c>
      <c r="F18" s="38" t="str">
        <f>IF(Eksplikatsioon!H19=0,"",Eksplikatsioon!H19)</f>
        <v/>
      </c>
      <c r="G18" s="38" t="str">
        <f>IF(Eksplikatsioon!J19=0,"",Eksplikatsioon!J19)</f>
        <v>Ainukasutuses pind</v>
      </c>
      <c r="H18" s="38" t="str">
        <f>IF(Eksplikatsioon!K19=0,"",Eksplikatsioon!K19)</f>
        <v>Veterinaar- ja Toiduamet</v>
      </c>
      <c r="I18" s="38" t="str">
        <f>IF(Eksplikatsioon!L19=0,"",Eksplikatsioon!L19)</f>
        <v>VABADUSE4_06</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5"/>
        <v/>
      </c>
      <c r="AX18" s="61" t="str">
        <f t="shared" si="6"/>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t="str">
        <f t="shared" si="7"/>
        <v/>
      </c>
      <c r="BD18" s="73" t="str">
        <f t="shared" ca="1" si="8"/>
        <v/>
      </c>
      <c r="BF18" s="60"/>
      <c r="BG18" s="60"/>
    </row>
    <row r="19" spans="1:59" x14ac:dyDescent="0.25">
      <c r="A19" s="38" t="str">
        <f>IF(Eksplikatsioon!A20=0,"",Eksplikatsioon!A20)</f>
        <v>00</v>
      </c>
      <c r="B19" s="38" t="str">
        <f>IF(Eksplikatsioon!B20=0,"",Eksplikatsioon!B20)</f>
        <v>017</v>
      </c>
      <c r="C19" s="38" t="str">
        <f>IF(Eksplikatsioon!C20=0,"",Eksplikatsioon!C20)</f>
        <v>ÜÜRITAV PIND</v>
      </c>
      <c r="D19" s="38" t="str">
        <f>IF(Eksplikatsioon!D20=0,"",Eksplikatsioon!D20)</f>
        <v>Hoiuruum/Ladu</v>
      </c>
      <c r="E19" s="38">
        <f>IF(Eksplikatsioon!F20=0,"",Eksplikatsioon!F20)</f>
        <v>39.299999999999997</v>
      </c>
      <c r="F19" s="38" t="str">
        <f>IF(Eksplikatsioon!H20=0,"",Eksplikatsioon!H20)</f>
        <v/>
      </c>
      <c r="G19" s="38" t="str">
        <f>IF(Eksplikatsioon!J20=0,"",Eksplikatsioon!J20)</f>
        <v>Ainukasutuses pind</v>
      </c>
      <c r="H19" s="38" t="str">
        <f>IF(Eksplikatsioon!K20=0,"",Eksplikatsioon!K20)</f>
        <v>Veterinaar- ja Toiduamet</v>
      </c>
      <c r="I19" s="38" t="str">
        <f>IF(Eksplikatsioon!L20=0,"",Eksplikatsioon!L20)</f>
        <v>VABADUSE4_06</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5"/>
        <v/>
      </c>
      <c r="AX19" s="61" t="str">
        <f t="shared" si="6"/>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7"/>
        <v/>
      </c>
      <c r="BD19" s="73" t="str">
        <f t="shared" ca="1" si="8"/>
        <v/>
      </c>
      <c r="BF19" s="60"/>
      <c r="BG19" s="60"/>
    </row>
    <row r="20" spans="1:59" x14ac:dyDescent="0.25">
      <c r="A20" s="38" t="str">
        <f>IF(Eksplikatsioon!A21=0,"",Eksplikatsioon!A21)</f>
        <v>00</v>
      </c>
      <c r="B20" s="38" t="str">
        <f>IF(Eksplikatsioon!B21=0,"",Eksplikatsioon!B21)</f>
        <v>018</v>
      </c>
      <c r="C20" s="38" t="str">
        <f>IF(Eksplikatsioon!C21=0,"",Eksplikatsioon!C21)</f>
        <v>ÜÜRITAV PIND</v>
      </c>
      <c r="D20" s="38" t="str">
        <f>IF(Eksplikatsioon!D21=0,"",Eksplikatsioon!D21)</f>
        <v>Hoiuruum/Ladu</v>
      </c>
      <c r="E20" s="38">
        <f>IF(Eksplikatsioon!F21=0,"",Eksplikatsioon!F21)</f>
        <v>24.7</v>
      </c>
      <c r="F20" s="38" t="str">
        <f>IF(Eksplikatsioon!H21=0,"",Eksplikatsioon!H21)</f>
        <v/>
      </c>
      <c r="G20" s="38" t="str">
        <f>IF(Eksplikatsioon!J21=0,"",Eksplikatsioon!J21)</f>
        <v>Ainukasutuses pind</v>
      </c>
      <c r="H20" s="38" t="str">
        <f>IF(Eksplikatsioon!K21=0,"",Eksplikatsioon!K21)</f>
        <v>Veterinaar- ja Toiduamet</v>
      </c>
      <c r="I20" s="38" t="str">
        <f>IF(Eksplikatsioon!L21=0,"",Eksplikatsioon!L21)</f>
        <v>VABADUSE4_06</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5"/>
        <v/>
      </c>
      <c r="AX20" s="61" t="str">
        <f t="shared" si="6"/>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7"/>
        <v/>
      </c>
      <c r="BD20" s="73" t="str">
        <f t="shared" ca="1" si="8"/>
        <v/>
      </c>
      <c r="BF20" s="60"/>
      <c r="BG20" s="60"/>
    </row>
    <row r="21" spans="1:59" x14ac:dyDescent="0.25">
      <c r="A21" s="38" t="str">
        <f>IF(Eksplikatsioon!A22=0,"",Eksplikatsioon!A22)</f>
        <v>00</v>
      </c>
      <c r="B21" s="38" t="str">
        <f>IF(Eksplikatsioon!B22=0,"",Eksplikatsioon!B22)</f>
        <v>019</v>
      </c>
      <c r="C21" s="38" t="str">
        <f>IF(Eksplikatsioon!C22=0,"",Eksplikatsioon!C22)</f>
        <v>ÜÜRITAV PIND</v>
      </c>
      <c r="D21" s="38" t="str">
        <f>IF(Eksplikatsioon!D22=0,"",Eksplikatsioon!D22)</f>
        <v>Koridor</v>
      </c>
      <c r="E21" s="38">
        <f>IF(Eksplikatsioon!F22=0,"",Eksplikatsioon!F22)</f>
        <v>45.9</v>
      </c>
      <c r="F21" s="38" t="str">
        <f>IF(Eksplikatsioon!H22=0,"",Eksplikatsioon!H22)</f>
        <v/>
      </c>
      <c r="G21" s="38" t="str">
        <f>IF(Eksplikatsioon!J22=0,"",Eksplikatsioon!J22)</f>
        <v>Ainukasutuses pind</v>
      </c>
      <c r="H21" s="38" t="str">
        <f>IF(Eksplikatsioon!K22=0,"",Eksplikatsioon!K22)</f>
        <v>Veterinaar- ja Toiduamet</v>
      </c>
      <c r="I21" s="38" t="str">
        <f>IF(Eksplikatsioon!L22=0,"",Eksplikatsioon!L22)</f>
        <v>VABADUSE4_06</v>
      </c>
      <c r="J21" s="5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5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5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5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5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5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5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5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5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5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5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5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5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5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5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5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5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5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5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52" t="str">
        <f>IFERROR(IF($G21=Tabelid!$L$6,$E21*J21,IFERROR($E21*J21/SUM($J21:$AB21)*(Eksplikatsioon!O22)/SUMPRODUCT($J21:$AB21,Eksplikatsioon!$O22:$AG22),"")),"")</f>
        <v/>
      </c>
      <c r="AD21" s="52" t="str">
        <f>IFERROR(IF($G21=Tabelid!$L$6,$E21*K21,IFERROR($E21*K21/SUM($J21:$AB21)*(Eksplikatsioon!P22)/SUMPRODUCT($J21:$AB21,Eksplikatsioon!$O22:$AG22),"")),"")</f>
        <v/>
      </c>
      <c r="AE21" s="52" t="str">
        <f>IFERROR(IF($G21=Tabelid!$L$6,$E21*L21,IFERROR($E21*L21/SUM($J21:$AB21)*(Eksplikatsioon!Q22)/SUMPRODUCT($J21:$AB21,Eksplikatsioon!$O22:$AG22),"")),"")</f>
        <v/>
      </c>
      <c r="AF21" s="52" t="str">
        <f>IFERROR(IF($G21=Tabelid!$L$6,$E21*M21,IFERROR($E21*M21/SUM($J21:$AB21)*(Eksplikatsioon!R22)/SUMPRODUCT($J21:$AB21,Eksplikatsioon!$O22:$AG22),"")),"")</f>
        <v/>
      </c>
      <c r="AG21" s="52" t="str">
        <f>IFERROR(IF($G21=Tabelid!$L$6,$E21*N21,IFERROR($E21*N21/SUM($J21:$AB21)*(Eksplikatsioon!S22)/SUMPRODUCT($J21:$AB21,Eksplikatsioon!$O22:$AG22),"")),"")</f>
        <v/>
      </c>
      <c r="AH21" s="52" t="str">
        <f>IFERROR(IF($G21=Tabelid!$L$6,$E21*O21,IFERROR($E21*O21/SUM($J21:$AB21)*(Eksplikatsioon!T22)/SUMPRODUCT($J21:$AB21,Eksplikatsioon!$O22:$AG22),"")),"")</f>
        <v/>
      </c>
      <c r="AI21" s="52" t="str">
        <f>IFERROR(IF($G21=Tabelid!$L$6,$E21*P21,IFERROR($E21*P21/SUM($J21:$AB21)*(Eksplikatsioon!U22)/SUMPRODUCT($J21:$AB21,Eksplikatsioon!$O22:$AG22),"")),"")</f>
        <v/>
      </c>
      <c r="AJ21" s="52" t="str">
        <f>IFERROR(IF($G21=Tabelid!$L$6,$E21*Q21,IFERROR($E21*Q21/SUM($J21:$AB21)*(Eksplikatsioon!V22)/SUMPRODUCT($J21:$AB21,Eksplikatsioon!$O22:$AG22),"")),"")</f>
        <v/>
      </c>
      <c r="AK21" s="52" t="str">
        <f>IFERROR(IF($G21=Tabelid!$L$6,$E21*R21,IFERROR($E21*R21/SUM($J21:$AB21)*(Eksplikatsioon!W22)/SUMPRODUCT($J21:$AB21,Eksplikatsioon!$O22:$AG22),"")),"")</f>
        <v/>
      </c>
      <c r="AL21" s="52" t="str">
        <f>IFERROR(IF($G21=Tabelid!$L$6,$E21*S21,IFERROR($E21*S21/SUM($J21:$AB21)*(Eksplikatsioon!X22)/SUMPRODUCT($J21:$AB21,Eksplikatsioon!$O22:$AG22),"")),"")</f>
        <v/>
      </c>
      <c r="AM21" s="52" t="str">
        <f>IFERROR(IF($G21=Tabelid!$L$6,$E21*T21,IFERROR($E21*T21/SUM($J21:$AB21)*(Eksplikatsioon!Y22)/SUMPRODUCT($J21:$AB21,Eksplikatsioon!$O22:$AG22),"")),"")</f>
        <v/>
      </c>
      <c r="AN21" s="52" t="str">
        <f>IFERROR(IF($G21=Tabelid!$L$6,$E21*U21,IFERROR($E21*U21/SUM($J21:$AB21)*(Eksplikatsioon!Z22)/SUMPRODUCT($J21:$AB21,Eksplikatsioon!$O22:$AG22),"")),"")</f>
        <v/>
      </c>
      <c r="AO21" s="52" t="str">
        <f>IFERROR(IF($G21=Tabelid!$L$6,$E21*V21,IFERROR($E21*V21/SUM($J21:$AB21)*(Eksplikatsioon!AA22)/SUMPRODUCT($J21:$AB21,Eksplikatsioon!$O22:$AG22),"")),"")</f>
        <v/>
      </c>
      <c r="AP21" s="52" t="str">
        <f>IFERROR(IF($G21=Tabelid!$L$6,$E21*W21,IFERROR($E21*W21/SUM($J21:$AB21)*(Eksplikatsioon!AB22)/SUMPRODUCT($J21:$AB21,Eksplikatsioon!$O22:$AG22),"")),"")</f>
        <v/>
      </c>
      <c r="AQ21" s="52" t="str">
        <f>IFERROR(IF($G21=Tabelid!$L$6,$E21*X21,IFERROR($E21*X21/SUM($J21:$AB21)*(Eksplikatsioon!AC22)/SUMPRODUCT($J21:$AB21,Eksplikatsioon!$O22:$AG22),"")),"")</f>
        <v/>
      </c>
      <c r="AR21" s="52" t="str">
        <f>IFERROR(IF($G21=Tabelid!$L$6,$E21*Y21,IFERROR($E21*Y21/SUM($J21:$AB21)*(Eksplikatsioon!AD22)/SUMPRODUCT($J21:$AB21,Eksplikatsioon!$O22:$AG22),"")),"")</f>
        <v/>
      </c>
      <c r="AS21" s="52" t="str">
        <f>IFERROR(IF($G21=Tabelid!$L$6,$E21*Z21,IFERROR($E21*Z21/SUM($J21:$AB21)*(Eksplikatsioon!AE22)/SUMPRODUCT($J21:$AB21,Eksplikatsioon!$O22:$AG22),"")),"")</f>
        <v/>
      </c>
      <c r="AT21" s="52" t="str">
        <f>IFERROR(IF($G21=Tabelid!$L$6,$E21*AA21,IFERROR($E21*AA21/SUM($J21:$AB21)*(Eksplikatsioon!AF22)/SUMPRODUCT($J21:$AB21,Eksplikatsioon!$O22:$AG22),"")),"")</f>
        <v/>
      </c>
      <c r="AU21" s="52" t="str">
        <f>IFERROR(IF($G21=Tabelid!$L$6,$E21*AB21,IFERROR($E21*AB21/SUM($J21:$AB21)*(Eksplikatsioon!AG22)/SUMPRODUCT($J21:$AB21,Eksplikatsioon!$O22:$AG22),"")),"")</f>
        <v/>
      </c>
      <c r="AW21" s="61" t="str">
        <f t="shared" si="5"/>
        <v/>
      </c>
      <c r="AX21" s="61" t="str">
        <f t="shared" si="6"/>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7"/>
        <v/>
      </c>
      <c r="BD21" s="73" t="str">
        <f t="shared" ca="1" si="8"/>
        <v/>
      </c>
      <c r="BF21" s="60"/>
      <c r="BG21" s="60"/>
    </row>
    <row r="22" spans="1:59" x14ac:dyDescent="0.25">
      <c r="A22" s="38" t="str">
        <f>IF(Eksplikatsioon!A23=0,"",Eksplikatsioon!A23)</f>
        <v>00</v>
      </c>
      <c r="B22" s="38" t="str">
        <f>IF(Eksplikatsioon!B23=0,"",Eksplikatsioon!B23)</f>
        <v>020</v>
      </c>
      <c r="C22" s="38" t="str">
        <f>IF(Eksplikatsioon!C23=0,"",Eksplikatsioon!C23)</f>
        <v>ÜÜRITAV PIND</v>
      </c>
      <c r="D22" s="38" t="str">
        <f>IF(Eksplikatsioon!D23=0,"",Eksplikatsioon!D23)</f>
        <v>Hoiuruum/Ladu</v>
      </c>
      <c r="E22" s="38">
        <f>IF(Eksplikatsioon!F23=0,"",Eksplikatsioon!F23)</f>
        <v>30.8</v>
      </c>
      <c r="F22" s="38" t="str">
        <f>IF(Eksplikatsioon!H23=0,"",Eksplikatsioon!H23)</f>
        <v/>
      </c>
      <c r="G22" s="38" t="str">
        <f>IF(Eksplikatsioon!J23=0,"",Eksplikatsioon!J23)</f>
        <v>Ainukasutuses pind</v>
      </c>
      <c r="H22" s="38" t="str">
        <f>IF(Eksplikatsioon!K23=0,"",Eksplikatsioon!K23)</f>
        <v>Veterinaar- ja Toiduamet</v>
      </c>
      <c r="I22" s="38" t="str">
        <f>IF(Eksplikatsioon!L23=0,"",Eksplikatsioon!L23)</f>
        <v>VABADUSE4_06</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5"/>
        <v/>
      </c>
      <c r="AX22" s="61" t="str">
        <f t="shared" si="6"/>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7"/>
        <v/>
      </c>
      <c r="BD22" s="73" t="str">
        <f t="shared" ca="1" si="8"/>
        <v/>
      </c>
      <c r="BF22" s="60"/>
      <c r="BG22" s="60"/>
    </row>
    <row r="23" spans="1:59" x14ac:dyDescent="0.25">
      <c r="A23" s="38" t="str">
        <f>IF(Eksplikatsioon!A24=0,"",Eksplikatsioon!A24)</f>
        <v>00</v>
      </c>
      <c r="B23" s="38" t="str">
        <f>IF(Eksplikatsioon!B24=0,"",Eksplikatsioon!B24)</f>
        <v>021</v>
      </c>
      <c r="C23" s="38" t="str">
        <f>IF(Eksplikatsioon!C24=0,"",Eksplikatsioon!C24)</f>
        <v>TEHNOPIND</v>
      </c>
      <c r="D23" s="38" t="str">
        <f>IF(Eksplikatsioon!D24=0,"",Eksplikatsioon!D24)</f>
        <v>Alajaam/Trafo/Jaotla</v>
      </c>
      <c r="E23" s="38">
        <f>IF(Eksplikatsioon!F24=0,"",Eksplikatsioon!F24)</f>
        <v>17.2</v>
      </c>
      <c r="F23" s="38" t="str">
        <f>IF(Eksplikatsioon!H24=0,"",Eksplikatsioon!H24)</f>
        <v/>
      </c>
      <c r="G23" s="38" t="str">
        <f>IF(Eksplikatsioon!J24=0,"",Eksplikatsioon!J24)</f>
        <v/>
      </c>
      <c r="H23" s="38" t="str">
        <f>IF(Eksplikatsioon!K24=0,"",Eksplikatsioon!K24)</f>
        <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5"/>
        <v/>
      </c>
      <c r="AX23" s="61" t="str">
        <f t="shared" si="6"/>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7"/>
        <v/>
      </c>
      <c r="BD23" s="73" t="str">
        <f t="shared" ca="1" si="8"/>
        <v/>
      </c>
      <c r="BF23" s="60"/>
      <c r="BG23" s="60"/>
    </row>
    <row r="24" spans="1:59" x14ac:dyDescent="0.25">
      <c r="A24" s="38" t="str">
        <f>IF(Eksplikatsioon!A25=0,"",Eksplikatsioon!A25)</f>
        <v>00</v>
      </c>
      <c r="B24" s="38" t="str">
        <f>IF(Eksplikatsioon!B25=0,"",Eksplikatsioon!B25)</f>
        <v>022</v>
      </c>
      <c r="C24" s="38" t="str">
        <f>IF(Eksplikatsioon!C25=0,"",Eksplikatsioon!C25)</f>
        <v>ÜÜRITAV PIND</v>
      </c>
      <c r="D24" s="38" t="str">
        <f>IF(Eksplikatsioon!D25=0,"",Eksplikatsioon!D25)</f>
        <v>WC</v>
      </c>
      <c r="E24" s="38">
        <f>IF(Eksplikatsioon!F25=0,"",Eksplikatsioon!F25)</f>
        <v>2.8</v>
      </c>
      <c r="F24" s="38" t="str">
        <f>IF(Eksplikatsioon!H25=0,"",Eksplikatsioon!H25)</f>
        <v/>
      </c>
      <c r="G24" s="38" t="str">
        <f>IF(Eksplikatsioon!J25=0,"",Eksplikatsioon!J25)</f>
        <v>Ainukasutuses pind</v>
      </c>
      <c r="H24" s="38" t="str">
        <f>IF(Eksplikatsioon!K25=0,"",Eksplikatsioon!K25)</f>
        <v>Veterinaar- ja Toiduamet</v>
      </c>
      <c r="I24" s="38" t="str">
        <f>IF(Eksplikatsioon!L25=0,"",Eksplikatsioon!L25)</f>
        <v>VABADUSE4_06</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5"/>
        <v/>
      </c>
      <c r="AX24" s="61" t="str">
        <f t="shared" si="6"/>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7"/>
        <v/>
      </c>
      <c r="BD24" s="73" t="str">
        <f t="shared" ca="1" si="8"/>
        <v/>
      </c>
      <c r="BF24" s="60"/>
      <c r="BG24" s="60"/>
    </row>
    <row r="25" spans="1:59" x14ac:dyDescent="0.25">
      <c r="A25" s="38" t="str">
        <f>IF(Eksplikatsioon!A26=0,"",Eksplikatsioon!A26)</f>
        <v>00</v>
      </c>
      <c r="B25" s="38" t="str">
        <f>IF(Eksplikatsioon!B26=0,"",Eksplikatsioon!B26)</f>
        <v>023</v>
      </c>
      <c r="C25" s="38" t="str">
        <f>IF(Eksplikatsioon!C26=0,"",Eksplikatsioon!C26)</f>
        <v>ÜÜRITAV PIND</v>
      </c>
      <c r="D25" s="38" t="str">
        <f>IF(Eksplikatsioon!D26=0,"",Eksplikatsioon!D26)</f>
        <v>WC</v>
      </c>
      <c r="E25" s="38">
        <f>IF(Eksplikatsioon!F26=0,"",Eksplikatsioon!F26)</f>
        <v>3.3</v>
      </c>
      <c r="F25" s="38" t="str">
        <f>IF(Eksplikatsioon!H26=0,"",Eksplikatsioon!H26)</f>
        <v/>
      </c>
      <c r="G25" s="38" t="str">
        <f>IF(Eksplikatsioon!J26=0,"",Eksplikatsioon!J26)</f>
        <v>Ainukasutuses pind</v>
      </c>
      <c r="H25" s="38" t="str">
        <f>IF(Eksplikatsioon!K26=0,"",Eksplikatsioon!K26)</f>
        <v>Veterinaar- ja Toiduamet</v>
      </c>
      <c r="I25" s="38" t="str">
        <f>IF(Eksplikatsioon!L26=0,"",Eksplikatsioon!L26)</f>
        <v>VABADUSE4_06</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5"/>
        <v/>
      </c>
      <c r="AX25" s="61" t="str">
        <f t="shared" si="6"/>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7"/>
        <v/>
      </c>
      <c r="BD25" s="73" t="str">
        <f t="shared" ca="1" si="8"/>
        <v/>
      </c>
      <c r="BF25" s="60"/>
      <c r="BG25" s="60"/>
    </row>
    <row r="26" spans="1:59" x14ac:dyDescent="0.25">
      <c r="A26" s="38" t="str">
        <f>IF(Eksplikatsioon!A27=0,"",Eksplikatsioon!A27)</f>
        <v>00</v>
      </c>
      <c r="B26" s="38" t="str">
        <f>IF(Eksplikatsioon!B27=0,"",Eksplikatsioon!B27)</f>
        <v>024</v>
      </c>
      <c r="C26" s="38" t="str">
        <f>IF(Eksplikatsioon!C27=0,"",Eksplikatsioon!C27)</f>
        <v>ÜÜRITAV PIND</v>
      </c>
      <c r="D26" s="38" t="str">
        <f>IF(Eksplikatsioon!D27=0,"",Eksplikatsioon!D27)</f>
        <v>Abiruum</v>
      </c>
      <c r="E26" s="38">
        <f>IF(Eksplikatsioon!F27=0,"",Eksplikatsioon!F27)</f>
        <v>6.4</v>
      </c>
      <c r="F26" s="38" t="str">
        <f>IF(Eksplikatsioon!H27=0,"",Eksplikatsioon!H27)</f>
        <v/>
      </c>
      <c r="G26" s="38" t="str">
        <f>IF(Eksplikatsioon!J27=0,"",Eksplikatsioon!J27)</f>
        <v>Ainukasutuses pind</v>
      </c>
      <c r="H26" s="38" t="str">
        <f>IF(Eksplikatsioon!K27=0,"",Eksplikatsioon!K27)</f>
        <v>Veterinaar- ja Toiduamet</v>
      </c>
      <c r="I26" s="38" t="str">
        <f>IF(Eksplikatsioon!L27=0,"",Eksplikatsioon!L27)</f>
        <v>VABADUSE4_06</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5"/>
        <v/>
      </c>
      <c r="AX26" s="61" t="str">
        <f t="shared" si="6"/>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7"/>
        <v/>
      </c>
      <c r="BD26" s="73" t="str">
        <f t="shared" ca="1" si="8"/>
        <v/>
      </c>
      <c r="BF26" s="60"/>
      <c r="BG26" s="60"/>
    </row>
    <row r="27" spans="1:59" x14ac:dyDescent="0.25">
      <c r="A27" s="38" t="str">
        <f>IF(Eksplikatsioon!A28=0,"",Eksplikatsioon!A28)</f>
        <v>00</v>
      </c>
      <c r="B27" s="38" t="str">
        <f>IF(Eksplikatsioon!B28=0,"",Eksplikatsioon!B28)</f>
        <v>025</v>
      </c>
      <c r="C27" s="38" t="str">
        <f>IF(Eksplikatsioon!C28=0,"",Eksplikatsioon!C28)</f>
        <v>VERTIKAALSETE ÜHENDUSTEEDE PIND</v>
      </c>
      <c r="D27" s="38" t="str">
        <f>IF(Eksplikatsioon!D28=0,"",Eksplikatsioon!D28)</f>
        <v>Trepp/Trepikoda</v>
      </c>
      <c r="E27" s="38">
        <f>IF(Eksplikatsioon!F28=0,"",Eksplikatsioon!F28)</f>
        <v>10</v>
      </c>
      <c r="F27" s="38" t="str">
        <f>IF(Eksplikatsioon!H28=0,"",Eksplikatsioon!H28)</f>
        <v/>
      </c>
      <c r="G27" s="38" t="str">
        <f>IF(Eksplikatsioon!J28=0,"",Eksplikatsioon!J28)</f>
        <v/>
      </c>
      <c r="H27" s="38" t="str">
        <f>IF(Eksplikatsioon!K28=0,"",Eksplikatsioon!K28)</f>
        <v/>
      </c>
      <c r="I27" s="38" t="str">
        <f>IF(Eksplikatsioon!L28=0,"",Eksplikatsioon!L28)</f>
        <v/>
      </c>
      <c r="J27" s="5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5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5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5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5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5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5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5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5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5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5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5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5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5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5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5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5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5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5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52" t="str">
        <f>IFERROR(IF($G27=Tabelid!$L$6,$E27*J27,IFERROR($E27*J27/SUM($J27:$AB27)*(Eksplikatsioon!O28)/SUMPRODUCT($J27:$AB27,Eksplikatsioon!$O28:$AG28),"")),"")</f>
        <v/>
      </c>
      <c r="AD27" s="52" t="str">
        <f>IFERROR(IF($G27=Tabelid!$L$6,$E27*K27,IFERROR($E27*K27/SUM($J27:$AB27)*(Eksplikatsioon!P28)/SUMPRODUCT($J27:$AB27,Eksplikatsioon!$O28:$AG28),"")),"")</f>
        <v/>
      </c>
      <c r="AE27" s="52" t="str">
        <f>IFERROR(IF($G27=Tabelid!$L$6,$E27*L27,IFERROR($E27*L27/SUM($J27:$AB27)*(Eksplikatsioon!Q28)/SUMPRODUCT($J27:$AB27,Eksplikatsioon!$O28:$AG28),"")),"")</f>
        <v/>
      </c>
      <c r="AF27" s="52" t="str">
        <f>IFERROR(IF($G27=Tabelid!$L$6,$E27*M27,IFERROR($E27*M27/SUM($J27:$AB27)*(Eksplikatsioon!R28)/SUMPRODUCT($J27:$AB27,Eksplikatsioon!$O28:$AG28),"")),"")</f>
        <v/>
      </c>
      <c r="AG27" s="52" t="str">
        <f>IFERROR(IF($G27=Tabelid!$L$6,$E27*N27,IFERROR($E27*N27/SUM($J27:$AB27)*(Eksplikatsioon!S28)/SUMPRODUCT($J27:$AB27,Eksplikatsioon!$O28:$AG28),"")),"")</f>
        <v/>
      </c>
      <c r="AH27" s="52" t="str">
        <f>IFERROR(IF($G27=Tabelid!$L$6,$E27*O27,IFERROR($E27*O27/SUM($J27:$AB27)*(Eksplikatsioon!T28)/SUMPRODUCT($J27:$AB27,Eksplikatsioon!$O28:$AG28),"")),"")</f>
        <v/>
      </c>
      <c r="AI27" s="52" t="str">
        <f>IFERROR(IF($G27=Tabelid!$L$6,$E27*P27,IFERROR($E27*P27/SUM($J27:$AB27)*(Eksplikatsioon!U28)/SUMPRODUCT($J27:$AB27,Eksplikatsioon!$O28:$AG28),"")),"")</f>
        <v/>
      </c>
      <c r="AJ27" s="52" t="str">
        <f>IFERROR(IF($G27=Tabelid!$L$6,$E27*Q27,IFERROR($E27*Q27/SUM($J27:$AB27)*(Eksplikatsioon!V28)/SUMPRODUCT($J27:$AB27,Eksplikatsioon!$O28:$AG28),"")),"")</f>
        <v/>
      </c>
      <c r="AK27" s="52" t="str">
        <f>IFERROR(IF($G27=Tabelid!$L$6,$E27*R27,IFERROR($E27*R27/SUM($J27:$AB27)*(Eksplikatsioon!W28)/SUMPRODUCT($J27:$AB27,Eksplikatsioon!$O28:$AG28),"")),"")</f>
        <v/>
      </c>
      <c r="AL27" s="52" t="str">
        <f>IFERROR(IF($G27=Tabelid!$L$6,$E27*S27,IFERROR($E27*S27/SUM($J27:$AB27)*(Eksplikatsioon!X28)/SUMPRODUCT($J27:$AB27,Eksplikatsioon!$O28:$AG28),"")),"")</f>
        <v/>
      </c>
      <c r="AM27" s="52" t="str">
        <f>IFERROR(IF($G27=Tabelid!$L$6,$E27*T27,IFERROR($E27*T27/SUM($J27:$AB27)*(Eksplikatsioon!Y28)/SUMPRODUCT($J27:$AB27,Eksplikatsioon!$O28:$AG28),"")),"")</f>
        <v/>
      </c>
      <c r="AN27" s="52" t="str">
        <f>IFERROR(IF($G27=Tabelid!$L$6,$E27*U27,IFERROR($E27*U27/SUM($J27:$AB27)*(Eksplikatsioon!Z28)/SUMPRODUCT($J27:$AB27,Eksplikatsioon!$O28:$AG28),"")),"")</f>
        <v/>
      </c>
      <c r="AO27" s="52" t="str">
        <f>IFERROR(IF($G27=Tabelid!$L$6,$E27*V27,IFERROR($E27*V27/SUM($J27:$AB27)*(Eksplikatsioon!AA28)/SUMPRODUCT($J27:$AB27,Eksplikatsioon!$O28:$AG28),"")),"")</f>
        <v/>
      </c>
      <c r="AP27" s="52" t="str">
        <f>IFERROR(IF($G27=Tabelid!$L$6,$E27*W27,IFERROR($E27*W27/SUM($J27:$AB27)*(Eksplikatsioon!AB28)/SUMPRODUCT($J27:$AB27,Eksplikatsioon!$O28:$AG28),"")),"")</f>
        <v/>
      </c>
      <c r="AQ27" s="52" t="str">
        <f>IFERROR(IF($G27=Tabelid!$L$6,$E27*X27,IFERROR($E27*X27/SUM($J27:$AB27)*(Eksplikatsioon!AC28)/SUMPRODUCT($J27:$AB27,Eksplikatsioon!$O28:$AG28),"")),"")</f>
        <v/>
      </c>
      <c r="AR27" s="52" t="str">
        <f>IFERROR(IF($G27=Tabelid!$L$6,$E27*Y27,IFERROR($E27*Y27/SUM($J27:$AB27)*(Eksplikatsioon!AD28)/SUMPRODUCT($J27:$AB27,Eksplikatsioon!$O28:$AG28),"")),"")</f>
        <v/>
      </c>
      <c r="AS27" s="52" t="str">
        <f>IFERROR(IF($G27=Tabelid!$L$6,$E27*Z27,IFERROR($E27*Z27/SUM($J27:$AB27)*(Eksplikatsioon!AE28)/SUMPRODUCT($J27:$AB27,Eksplikatsioon!$O28:$AG28),"")),"")</f>
        <v/>
      </c>
      <c r="AT27" s="52" t="str">
        <f>IFERROR(IF($G27=Tabelid!$L$6,$E27*AA27,IFERROR($E27*AA27/SUM($J27:$AB27)*(Eksplikatsioon!AF28)/SUMPRODUCT($J27:$AB27,Eksplikatsioon!$O28:$AG28),"")),"")</f>
        <v/>
      </c>
      <c r="AU27" s="52" t="str">
        <f>IFERROR(IF($G27=Tabelid!$L$6,$E27*AB27,IFERROR($E27*AB27/SUM($J27:$AB27)*(Eksplikatsioon!AG28)/SUMPRODUCT($J27:$AB27,Eksplikatsioon!$O28:$AG28),"")),"")</f>
        <v/>
      </c>
      <c r="AW27" s="61" t="str">
        <f t="shared" si="5"/>
        <v/>
      </c>
      <c r="AX27" s="61" t="str">
        <f t="shared" si="6"/>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7"/>
        <v/>
      </c>
      <c r="BD27" s="73" t="str">
        <f t="shared" ca="1" si="8"/>
        <v/>
      </c>
      <c r="BF27" s="60"/>
      <c r="BG27" s="60"/>
    </row>
    <row r="28" spans="1:59" x14ac:dyDescent="0.25">
      <c r="A28" s="38" t="str">
        <f>IF(Eksplikatsioon!A29=0,"",Eksplikatsioon!A29)</f>
        <v>00</v>
      </c>
      <c r="B28" s="38" t="str">
        <f>IF(Eksplikatsioon!B29=0,"",Eksplikatsioon!B29)</f>
        <v>026</v>
      </c>
      <c r="C28" s="38" t="str">
        <f>IF(Eksplikatsioon!C29=0,"",Eksplikatsioon!C29)</f>
        <v>TEHNOPIND</v>
      </c>
      <c r="D28" s="38" t="str">
        <f>IF(Eksplikatsioon!D29=0,"",Eksplikatsioon!D29)</f>
        <v>Veemõõdusõlm</v>
      </c>
      <c r="E28" s="38">
        <f>IF(Eksplikatsioon!F29=0,"",Eksplikatsioon!F29)</f>
        <v>12.2</v>
      </c>
      <c r="F28" s="38" t="str">
        <f>IF(Eksplikatsioon!H29=0,"",Eksplikatsioon!H29)</f>
        <v/>
      </c>
      <c r="G28" s="38" t="str">
        <f>IF(Eksplikatsioon!J29=0,"",Eksplikatsioon!J29)</f>
        <v/>
      </c>
      <c r="H28" s="38" t="str">
        <f>IF(Eksplikatsioon!K29=0,"",Eksplikatsioon!K29)</f>
        <v/>
      </c>
      <c r="I28" s="38" t="str">
        <f>IF(Eksplikatsioon!L29=0,"",Eksplikatsioon!L29)</f>
        <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5"/>
        <v/>
      </c>
      <c r="AX28" s="61" t="str">
        <f t="shared" si="6"/>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7"/>
        <v/>
      </c>
      <c r="BD28" s="73" t="str">
        <f t="shared" ca="1" si="8"/>
        <v/>
      </c>
      <c r="BF28" s="60"/>
      <c r="BG28" s="60"/>
    </row>
    <row r="29" spans="1:59" x14ac:dyDescent="0.25">
      <c r="A29" s="38" t="str">
        <f>IF(Eksplikatsioon!A30=0,"",Eksplikatsioon!A30)</f>
        <v>00</v>
      </c>
      <c r="B29" s="38" t="str">
        <f>IF(Eksplikatsioon!B30=0,"",Eksplikatsioon!B30)</f>
        <v>027</v>
      </c>
      <c r="C29" s="38" t="str">
        <f>IF(Eksplikatsioon!C30=0,"",Eksplikatsioon!C30)</f>
        <v>ÜÜRITAV PIND</v>
      </c>
      <c r="D29" s="38" t="str">
        <f>IF(Eksplikatsioon!D30=0,"",Eksplikatsioon!D30)</f>
        <v>Eesruum</v>
      </c>
      <c r="E29" s="38">
        <f>IF(Eksplikatsioon!F30=0,"",Eksplikatsioon!F30)</f>
        <v>11.1</v>
      </c>
      <c r="F29" s="38" t="str">
        <f>IF(Eksplikatsioon!H30=0,"",Eksplikatsioon!H30)</f>
        <v/>
      </c>
      <c r="G29" s="38" t="str">
        <f>IF(Eksplikatsioon!J30=0,"",Eksplikatsioon!J30)</f>
        <v>Ainukasutuses pind</v>
      </c>
      <c r="H29" s="38" t="str">
        <f>IF(Eksplikatsioon!K30=0,"",Eksplikatsioon!K30)</f>
        <v>ITAK OÜ</v>
      </c>
      <c r="I29" s="38" t="str">
        <f>IF(Eksplikatsioon!L30=0,"",Eksplikatsioon!L30)</f>
        <v>VABADUSE4_07</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5"/>
        <v/>
      </c>
      <c r="AX29" s="61" t="str">
        <f t="shared" si="6"/>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7"/>
        <v/>
      </c>
      <c r="BD29" s="73" t="str">
        <f t="shared" ca="1" si="8"/>
        <v/>
      </c>
      <c r="BF29" s="60"/>
      <c r="BG29" s="60"/>
    </row>
    <row r="30" spans="1:59" x14ac:dyDescent="0.25">
      <c r="A30" s="38" t="str">
        <f>IF(Eksplikatsioon!A31=0,"",Eksplikatsioon!A31)</f>
        <v>00</v>
      </c>
      <c r="B30" s="38" t="str">
        <f>IF(Eksplikatsioon!B31=0,"",Eksplikatsioon!B31)</f>
        <v>028</v>
      </c>
      <c r="C30" s="38" t="str">
        <f>IF(Eksplikatsioon!C31=0,"",Eksplikatsioon!C31)</f>
        <v>ÜÜRITAV PIND</v>
      </c>
      <c r="D30" s="38" t="str">
        <f>IF(Eksplikatsioon!D31=0,"",Eksplikatsioon!D31)</f>
        <v>Eesruum</v>
      </c>
      <c r="E30" s="38">
        <f>IF(Eksplikatsioon!F31=0,"",Eksplikatsioon!F31)</f>
        <v>8.8000000000000007</v>
      </c>
      <c r="F30" s="38" t="str">
        <f>IF(Eksplikatsioon!H31=0,"",Eksplikatsioon!H31)</f>
        <v/>
      </c>
      <c r="G30" s="38" t="str">
        <f>IF(Eksplikatsioon!J31=0,"",Eksplikatsioon!J31)</f>
        <v>Ainukasutuses pind</v>
      </c>
      <c r="H30" s="38" t="str">
        <f>IF(Eksplikatsioon!K31=0,"",Eksplikatsioon!K31)</f>
        <v>ITAK OÜ</v>
      </c>
      <c r="I30" s="38" t="str">
        <f>IF(Eksplikatsioon!L31=0,"",Eksplikatsioon!L31)</f>
        <v>VABADUSE4_07</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5"/>
        <v/>
      </c>
      <c r="AX30" s="61" t="str">
        <f t="shared" si="6"/>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7"/>
        <v/>
      </c>
      <c r="BD30" s="73" t="str">
        <f t="shared" ca="1" si="8"/>
        <v/>
      </c>
      <c r="BF30" s="60"/>
      <c r="BG30" s="60"/>
    </row>
    <row r="31" spans="1:59" x14ac:dyDescent="0.25">
      <c r="A31" s="38" t="str">
        <f>IF(Eksplikatsioon!A32=0,"",Eksplikatsioon!A32)</f>
        <v>00</v>
      </c>
      <c r="B31" s="38" t="str">
        <f>IF(Eksplikatsioon!B32=0,"",Eksplikatsioon!B32)</f>
        <v>029</v>
      </c>
      <c r="C31" s="38" t="str">
        <f>IF(Eksplikatsioon!C32=0,"",Eksplikatsioon!C32)</f>
        <v>ÜÜRITAV PIND</v>
      </c>
      <c r="D31" s="38" t="str">
        <f>IF(Eksplikatsioon!D32=0,"",Eksplikatsioon!D32)</f>
        <v>Eesruum</v>
      </c>
      <c r="E31" s="38">
        <f>IF(Eksplikatsioon!F32=0,"",Eksplikatsioon!F32)</f>
        <v>3.5</v>
      </c>
      <c r="F31" s="38" t="str">
        <f>IF(Eksplikatsioon!H32=0,"",Eksplikatsioon!H32)</f>
        <v/>
      </c>
      <c r="G31" s="38" t="str">
        <f>IF(Eksplikatsioon!J32=0,"",Eksplikatsioon!J32)</f>
        <v>Ainukasutuses pind</v>
      </c>
      <c r="H31" s="38" t="str">
        <f>IF(Eksplikatsioon!K32=0,"",Eksplikatsioon!K32)</f>
        <v>ITAK OÜ</v>
      </c>
      <c r="I31" s="38" t="str">
        <f>IF(Eksplikatsioon!L32=0,"",Eksplikatsioon!L32)</f>
        <v>VABADUSE4_07</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5"/>
        <v/>
      </c>
      <c r="AX31" s="61" t="str">
        <f t="shared" si="6"/>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7"/>
        <v/>
      </c>
      <c r="BD31" s="73" t="str">
        <f t="shared" ca="1" si="8"/>
        <v/>
      </c>
      <c r="BF31" s="60"/>
      <c r="BG31" s="60"/>
    </row>
    <row r="32" spans="1:59" x14ac:dyDescent="0.25">
      <c r="A32" s="38" t="str">
        <f>IF(Eksplikatsioon!A33=0,"",Eksplikatsioon!A33)</f>
        <v>00</v>
      </c>
      <c r="B32" s="38" t="str">
        <f>IF(Eksplikatsioon!B33=0,"",Eksplikatsioon!B33)</f>
        <v>030</v>
      </c>
      <c r="C32" s="38" t="str">
        <f>IF(Eksplikatsioon!C33=0,"",Eksplikatsioon!C33)</f>
        <v>ÜÜRITAV PIND</v>
      </c>
      <c r="D32" s="38" t="str">
        <f>IF(Eksplikatsioon!D33=0,"",Eksplikatsioon!D33)</f>
        <v>Kabinet/Büroo</v>
      </c>
      <c r="E32" s="38">
        <f>IF(Eksplikatsioon!F33=0,"",Eksplikatsioon!F33)</f>
        <v>21</v>
      </c>
      <c r="F32" s="38" t="str">
        <f>IF(Eksplikatsioon!H33=0,"",Eksplikatsioon!H33)</f>
        <v/>
      </c>
      <c r="G32" s="38" t="str">
        <f>IF(Eksplikatsioon!J33=0,"",Eksplikatsioon!J33)</f>
        <v>Ainukasutuses pind</v>
      </c>
      <c r="H32" s="38" t="str">
        <f>IF(Eksplikatsioon!K33=0,"",Eksplikatsioon!K33)</f>
        <v>ITAK OÜ</v>
      </c>
      <c r="I32" s="38" t="str">
        <f>IF(Eksplikatsioon!L33=0,"",Eksplikatsioon!L33)</f>
        <v>VABADUSE4_07</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5"/>
        <v/>
      </c>
      <c r="AX32" s="61" t="str">
        <f t="shared" si="6"/>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7"/>
        <v/>
      </c>
      <c r="BD32" s="73" t="str">
        <f t="shared" ca="1" si="8"/>
        <v/>
      </c>
      <c r="BF32" s="60"/>
      <c r="BG32" s="60"/>
    </row>
    <row r="33" spans="1:59" x14ac:dyDescent="0.25">
      <c r="A33" s="38" t="str">
        <f>IF(Eksplikatsioon!A34=0,"",Eksplikatsioon!A34)</f>
        <v>00</v>
      </c>
      <c r="B33" s="38" t="str">
        <f>IF(Eksplikatsioon!B34=0,"",Eksplikatsioon!B34)</f>
        <v>031</v>
      </c>
      <c r="C33" s="38" t="str">
        <f>IF(Eksplikatsioon!C34=0,"",Eksplikatsioon!C34)</f>
        <v>ÜÜRITAV PIND</v>
      </c>
      <c r="D33" s="38" t="str">
        <f>IF(Eksplikatsioon!D34=0,"",Eksplikatsioon!D34)</f>
        <v>Kabinet/Büroo</v>
      </c>
      <c r="E33" s="38">
        <f>IF(Eksplikatsioon!F34=0,"",Eksplikatsioon!F34)</f>
        <v>18.7</v>
      </c>
      <c r="F33" s="38" t="str">
        <f>IF(Eksplikatsioon!H34=0,"",Eksplikatsioon!H34)</f>
        <v/>
      </c>
      <c r="G33" s="38" t="str">
        <f>IF(Eksplikatsioon!J34=0,"",Eksplikatsioon!J34)</f>
        <v>Ainukasutuses pind</v>
      </c>
      <c r="H33" s="38" t="str">
        <f>IF(Eksplikatsioon!K34=0,"",Eksplikatsioon!K34)</f>
        <v>ITAK OÜ</v>
      </c>
      <c r="I33" s="38" t="str">
        <f>IF(Eksplikatsioon!L34=0,"",Eksplikatsioon!L34)</f>
        <v>VABADUSE4_07</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5"/>
        <v/>
      </c>
      <c r="AX33" s="61" t="str">
        <f t="shared" si="6"/>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7"/>
        <v/>
      </c>
      <c r="BD33" s="73" t="str">
        <f t="shared" ca="1" si="8"/>
        <v/>
      </c>
      <c r="BF33" s="60"/>
      <c r="BG33" s="60"/>
    </row>
    <row r="34" spans="1:59" x14ac:dyDescent="0.25">
      <c r="A34" s="38" t="str">
        <f>IF(Eksplikatsioon!A35=0,"",Eksplikatsioon!A35)</f>
        <v>00</v>
      </c>
      <c r="B34" s="38" t="str">
        <f>IF(Eksplikatsioon!B35=0,"",Eksplikatsioon!B35)</f>
        <v>032</v>
      </c>
      <c r="C34" s="38" t="str">
        <f>IF(Eksplikatsioon!C35=0,"",Eksplikatsioon!C35)</f>
        <v>ÜÜRITAV PIND</v>
      </c>
      <c r="D34" s="38" t="str">
        <f>IF(Eksplikatsioon!D35=0,"",Eksplikatsioon!D35)</f>
        <v>Eesruum</v>
      </c>
      <c r="E34" s="38">
        <f>IF(Eksplikatsioon!F35=0,"",Eksplikatsioon!F35)</f>
        <v>2.8</v>
      </c>
      <c r="F34" s="38" t="str">
        <f>IF(Eksplikatsioon!H35=0,"",Eksplikatsioon!H35)</f>
        <v/>
      </c>
      <c r="G34" s="38" t="str">
        <f>IF(Eksplikatsioon!J35=0,"",Eksplikatsioon!J35)</f>
        <v>Ainukasutuses pind</v>
      </c>
      <c r="H34" s="38" t="str">
        <f>IF(Eksplikatsioon!K35=0,"",Eksplikatsioon!K35)</f>
        <v>ITAK OÜ</v>
      </c>
      <c r="I34" s="38" t="str">
        <f>IF(Eksplikatsioon!L35=0,"",Eksplikatsioon!L35)</f>
        <v>VABADUSE4_07</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5"/>
        <v/>
      </c>
      <c r="AX34" s="61" t="str">
        <f t="shared" si="6"/>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7"/>
        <v/>
      </c>
      <c r="BD34" s="73" t="str">
        <f t="shared" ca="1" si="8"/>
        <v/>
      </c>
      <c r="BF34" s="60"/>
      <c r="BG34" s="60"/>
    </row>
    <row r="35" spans="1:59" x14ac:dyDescent="0.25">
      <c r="A35" s="38" t="str">
        <f>IF(Eksplikatsioon!A36=0,"",Eksplikatsioon!A36)</f>
        <v>00</v>
      </c>
      <c r="B35" s="38" t="str">
        <f>IF(Eksplikatsioon!B36=0,"",Eksplikatsioon!B36)</f>
        <v>033</v>
      </c>
      <c r="C35" s="38" t="str">
        <f>IF(Eksplikatsioon!C36=0,"",Eksplikatsioon!C36)</f>
        <v>ÜÜRITAV PIND</v>
      </c>
      <c r="D35" s="38" t="str">
        <f>IF(Eksplikatsioon!D36=0,"",Eksplikatsioon!D36)</f>
        <v>WC</v>
      </c>
      <c r="E35" s="38">
        <f>IF(Eksplikatsioon!F36=0,"",Eksplikatsioon!F36)</f>
        <v>1.4</v>
      </c>
      <c r="F35" s="38" t="str">
        <f>IF(Eksplikatsioon!H36=0,"",Eksplikatsioon!H36)</f>
        <v/>
      </c>
      <c r="G35" s="38" t="str">
        <f>IF(Eksplikatsioon!J36=0,"",Eksplikatsioon!J36)</f>
        <v>Ainukasutuses pind</v>
      </c>
      <c r="H35" s="38" t="str">
        <f>IF(Eksplikatsioon!K36=0,"",Eksplikatsioon!K36)</f>
        <v>ITAK OÜ</v>
      </c>
      <c r="I35" s="38" t="str">
        <f>IF(Eksplikatsioon!L36=0,"",Eksplikatsioon!L36)</f>
        <v>VABADUSE4_07</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5"/>
        <v/>
      </c>
      <c r="AX35" s="61" t="str">
        <f t="shared" si="6"/>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7"/>
        <v/>
      </c>
      <c r="BD35" s="73" t="str">
        <f t="shared" ca="1" si="8"/>
        <v/>
      </c>
      <c r="BF35" s="60"/>
      <c r="BG35" s="60"/>
    </row>
    <row r="36" spans="1:59" x14ac:dyDescent="0.25">
      <c r="A36" s="38" t="str">
        <f>IF(Eksplikatsioon!A37=0,"",Eksplikatsioon!A37)</f>
        <v>00</v>
      </c>
      <c r="B36" s="38" t="str">
        <f>IF(Eksplikatsioon!B37=0,"",Eksplikatsioon!B37)</f>
        <v>034</v>
      </c>
      <c r="C36" s="38" t="str">
        <f>IF(Eksplikatsioon!C37=0,"",Eksplikatsioon!C37)</f>
        <v>ÜÜRITAV PIND</v>
      </c>
      <c r="D36" s="38" t="str">
        <f>IF(Eksplikatsioon!D37=0,"",Eksplikatsioon!D37)</f>
        <v>Kabinet/Büroo</v>
      </c>
      <c r="E36" s="38">
        <f>IF(Eksplikatsioon!F37=0,"",Eksplikatsioon!F37)</f>
        <v>23.9</v>
      </c>
      <c r="F36" s="38" t="str">
        <f>IF(Eksplikatsioon!H37=0,"",Eksplikatsioon!H37)</f>
        <v/>
      </c>
      <c r="G36" s="38" t="str">
        <f>IF(Eksplikatsioon!J37=0,"",Eksplikatsioon!J37)</f>
        <v>Ainukasutuses pind</v>
      </c>
      <c r="H36" s="38" t="str">
        <f>IF(Eksplikatsioon!K37=0,"",Eksplikatsioon!K37)</f>
        <v>ITAK OÜ</v>
      </c>
      <c r="I36" s="38" t="str">
        <f>IF(Eksplikatsioon!L37=0,"",Eksplikatsioon!L37)</f>
        <v>VABADUSE4_07</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5"/>
        <v/>
      </c>
      <c r="AX36" s="61" t="str">
        <f t="shared" si="6"/>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7"/>
        <v/>
      </c>
      <c r="BD36" s="73" t="str">
        <f t="shared" ca="1" si="8"/>
        <v/>
      </c>
      <c r="BF36" s="60"/>
      <c r="BG36" s="60"/>
    </row>
    <row r="37" spans="1:59" x14ac:dyDescent="0.25">
      <c r="A37" s="38" t="str">
        <f>IF(Eksplikatsioon!A38=0,"",Eksplikatsioon!A38)</f>
        <v>00</v>
      </c>
      <c r="B37" s="38" t="str">
        <f>IF(Eksplikatsioon!B38=0,"",Eksplikatsioon!B38)</f>
        <v>035</v>
      </c>
      <c r="C37" s="38" t="str">
        <f>IF(Eksplikatsioon!C38=0,"",Eksplikatsioon!C38)</f>
        <v>ÜÜRITAV PIND</v>
      </c>
      <c r="D37" s="38" t="str">
        <f>IF(Eksplikatsioon!D38=0,"",Eksplikatsioon!D38)</f>
        <v>Kabinet/Büroo</v>
      </c>
      <c r="E37" s="38">
        <f>IF(Eksplikatsioon!F38=0,"",Eksplikatsioon!F38)</f>
        <v>6.4</v>
      </c>
      <c r="F37" s="38" t="str">
        <f>IF(Eksplikatsioon!H38=0,"",Eksplikatsioon!H38)</f>
        <v/>
      </c>
      <c r="G37" s="38" t="str">
        <f>IF(Eksplikatsioon!J38=0,"",Eksplikatsioon!J38)</f>
        <v>Ainukasutuses pind</v>
      </c>
      <c r="H37" s="38" t="str">
        <f>IF(Eksplikatsioon!K38=0,"",Eksplikatsioon!K38)</f>
        <v>ITAK OÜ</v>
      </c>
      <c r="I37" s="38" t="str">
        <f>IF(Eksplikatsioon!L38=0,"",Eksplikatsioon!L38)</f>
        <v>VABADUSE4_07</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5"/>
        <v/>
      </c>
      <c r="AX37" s="61" t="str">
        <f t="shared" si="6"/>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7"/>
        <v/>
      </c>
      <c r="BD37" s="73" t="str">
        <f t="shared" ca="1" si="8"/>
        <v/>
      </c>
      <c r="BF37" s="60"/>
      <c r="BG37" s="60"/>
    </row>
    <row r="38" spans="1:59" x14ac:dyDescent="0.25">
      <c r="A38" s="38" t="str">
        <f>IF(Eksplikatsioon!A39=0,"",Eksplikatsioon!A39)</f>
        <v>00</v>
      </c>
      <c r="B38" s="38" t="str">
        <f>IF(Eksplikatsioon!B39=0,"",Eksplikatsioon!B39)</f>
        <v>036</v>
      </c>
      <c r="C38" s="38" t="str">
        <f>IF(Eksplikatsioon!C39=0,"",Eksplikatsioon!C39)</f>
        <v>ÜÜRITAV PIND</v>
      </c>
      <c r="D38" s="38" t="str">
        <f>IF(Eksplikatsioon!D39=0,"",Eksplikatsioon!D39)</f>
        <v>Kabinet/Büroo</v>
      </c>
      <c r="E38" s="38">
        <f>IF(Eksplikatsioon!F39=0,"",Eksplikatsioon!F39)</f>
        <v>8.9</v>
      </c>
      <c r="F38" s="38" t="str">
        <f>IF(Eksplikatsioon!H39=0,"",Eksplikatsioon!H39)</f>
        <v/>
      </c>
      <c r="G38" s="38" t="str">
        <f>IF(Eksplikatsioon!J39=0,"",Eksplikatsioon!J39)</f>
        <v>Ainukasutuses pind</v>
      </c>
      <c r="H38" s="38" t="str">
        <f>IF(Eksplikatsioon!K39=0,"",Eksplikatsioon!K39)</f>
        <v>ITAK OÜ</v>
      </c>
      <c r="I38" s="38" t="str">
        <f>IF(Eksplikatsioon!L39=0,"",Eksplikatsioon!L39)</f>
        <v>VABADUSE4_07</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5"/>
        <v/>
      </c>
      <c r="AX38" s="61" t="str">
        <f t="shared" si="6"/>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7"/>
        <v/>
      </c>
      <c r="BD38" s="73" t="str">
        <f t="shared" ca="1" si="8"/>
        <v/>
      </c>
      <c r="BF38" s="60"/>
      <c r="BG38" s="60"/>
    </row>
    <row r="39" spans="1:59" x14ac:dyDescent="0.25">
      <c r="A39" s="38" t="str">
        <f>IF(Eksplikatsioon!A40=0,"",Eksplikatsioon!A40)</f>
        <v/>
      </c>
      <c r="B39" s="38" t="str">
        <f>IF(Eksplikatsioon!B40=0,"",Eksplikatsioon!B40)</f>
        <v/>
      </c>
      <c r="C39" s="38" t="str">
        <f>IF(Eksplikatsioon!C40=0,"",Eksplikatsioon!C40)</f>
        <v/>
      </c>
      <c r="D39" s="38" t="str">
        <f>IF(Eksplikatsioon!D40=0,"",Eksplikatsioon!D40)</f>
        <v/>
      </c>
      <c r="E39" s="38" t="str">
        <f>IF(Eksplikatsioon!F40=0,"",Eksplikatsioon!F40)</f>
        <v/>
      </c>
      <c r="F39" s="38" t="str">
        <f>IF(Eksplikatsioon!H40=0,"",Eksplikatsioon!H40)</f>
        <v/>
      </c>
      <c r="G39" s="38" t="str">
        <f>IF(Eksplikatsioon!J40=0,"",Eksplikatsioon!J40)</f>
        <v/>
      </c>
      <c r="H39" s="38" t="str">
        <f>IF(Eksplikatsioon!K40=0,"",Eksplikatsioon!K40)</f>
        <v/>
      </c>
      <c r="I39" s="38" t="str">
        <f>IF(Eksplikatsioon!L40=0,"",Eksplikatsioon!L40)</f>
        <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5"/>
        <v/>
      </c>
      <c r="AX39" s="61" t="str">
        <f t="shared" si="6"/>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7"/>
        <v/>
      </c>
      <c r="BD39" s="73" t="str">
        <f t="shared" ca="1" si="8"/>
        <v/>
      </c>
      <c r="BF39" s="60"/>
      <c r="BG39" s="60"/>
    </row>
    <row r="40" spans="1:59" x14ac:dyDescent="0.25">
      <c r="A40" s="38" t="str">
        <f>IF(Eksplikatsioon!A41=0,"",Eksplikatsioon!A41)</f>
        <v>01</v>
      </c>
      <c r="B40" s="38" t="str">
        <f>IF(Eksplikatsioon!B41=0,"",Eksplikatsioon!B41)</f>
        <v>101</v>
      </c>
      <c r="C40" s="38" t="str">
        <f>IF(Eksplikatsioon!C41=0,"",Eksplikatsioon!C41)</f>
        <v>ÜÜRITAV PIND</v>
      </c>
      <c r="D40" s="38" t="str">
        <f>IF(Eksplikatsioon!D41=0,"",Eksplikatsioon!D41)</f>
        <v>Koridor</v>
      </c>
      <c r="E40" s="38">
        <f>IF(Eksplikatsioon!F41=0,"",Eksplikatsioon!F41)</f>
        <v>10.3</v>
      </c>
      <c r="F40" s="38" t="str">
        <f>IF(Eksplikatsioon!H41=0,"",Eksplikatsioon!H41)</f>
        <v/>
      </c>
      <c r="G40" s="38" t="str">
        <f>IF(Eksplikatsioon!J41=0,"",Eksplikatsioon!J41)</f>
        <v>Hoone üldpind</v>
      </c>
      <c r="H40" s="38" t="str">
        <f>IF(Eksplikatsioon!K41=0,"",Eksplikatsioon!K41)</f>
        <v/>
      </c>
      <c r="I40" s="38" t="str">
        <f>IF(Eksplikatsioon!L41=0,"",Eksplikatsioon!L41)</f>
        <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5"/>
        <v/>
      </c>
      <c r="AX40" s="61" t="str">
        <f t="shared" si="6"/>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7"/>
        <v/>
      </c>
      <c r="BD40" s="73" t="str">
        <f t="shared" ca="1" si="8"/>
        <v/>
      </c>
      <c r="BF40" s="60"/>
      <c r="BG40" s="60"/>
    </row>
    <row r="41" spans="1:59" x14ac:dyDescent="0.25">
      <c r="A41" s="38" t="str">
        <f>IF(Eksplikatsioon!A42=0,"",Eksplikatsioon!A42)</f>
        <v>01</v>
      </c>
      <c r="B41" s="38" t="str">
        <f>IF(Eksplikatsioon!B42=0,"",Eksplikatsioon!B42)</f>
        <v>102</v>
      </c>
      <c r="C41" s="38" t="str">
        <f>IF(Eksplikatsioon!C42=0,"",Eksplikatsioon!C42)</f>
        <v>VERTIKAALSETE ÜHENDUSTEEDE PIND</v>
      </c>
      <c r="D41" s="38" t="str">
        <f>IF(Eksplikatsioon!D42=0,"",Eksplikatsioon!D42)</f>
        <v>Trepp/Trepikoda</v>
      </c>
      <c r="E41" s="38">
        <f>IF(Eksplikatsioon!F42=0,"",Eksplikatsioon!F42)</f>
        <v>22.8</v>
      </c>
      <c r="F41" s="38" t="str">
        <f>IF(Eksplikatsioon!H42=0,"",Eksplikatsioon!H42)</f>
        <v/>
      </c>
      <c r="G41" s="38" t="str">
        <f>IF(Eksplikatsioon!J42=0,"",Eksplikatsioon!J42)</f>
        <v/>
      </c>
      <c r="H41" s="38" t="str">
        <f>IF(Eksplikatsioon!K42=0,"",Eksplikatsioon!K42)</f>
        <v/>
      </c>
      <c r="I41" s="38" t="str">
        <f>IF(Eksplikatsioon!L42=0,"",Eksplikatsioon!L42)</f>
        <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5"/>
        <v/>
      </c>
      <c r="AX41" s="61" t="str">
        <f t="shared" si="6"/>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7"/>
        <v/>
      </c>
      <c r="BD41" s="73" t="str">
        <f t="shared" ca="1" si="8"/>
        <v/>
      </c>
      <c r="BF41" s="60"/>
      <c r="BG41" s="60"/>
    </row>
    <row r="42" spans="1:59" x14ac:dyDescent="0.25">
      <c r="A42" s="38" t="str">
        <f>IF(Eksplikatsioon!A43=0,"",Eksplikatsioon!A43)</f>
        <v>01</v>
      </c>
      <c r="B42" s="38" t="str">
        <f>IF(Eksplikatsioon!B43=0,"",Eksplikatsioon!B43)</f>
        <v>103</v>
      </c>
      <c r="C42" s="38" t="str">
        <f>IF(Eksplikatsioon!C43=0,"",Eksplikatsioon!C43)</f>
        <v>ÜÜRITAV PIND</v>
      </c>
      <c r="D42" s="38" t="str">
        <f>IF(Eksplikatsioon!D43=0,"",Eksplikatsioon!D43)</f>
        <v>Kabinet/Büroo</v>
      </c>
      <c r="E42" s="38">
        <f>IF(Eksplikatsioon!F43=0,"",Eksplikatsioon!F43)</f>
        <v>29.7</v>
      </c>
      <c r="F42" s="38" t="str">
        <f>IF(Eksplikatsioon!H43=0,"",Eksplikatsioon!H43)</f>
        <v/>
      </c>
      <c r="G42" s="38" t="str">
        <f>IF(Eksplikatsioon!J43=0,"",Eksplikatsioon!J43)</f>
        <v>Ainukasutuses pind</v>
      </c>
      <c r="H42" s="38" t="str">
        <f>IF(Eksplikatsioon!K43=0,"",Eksplikatsioon!K43)</f>
        <v>Põllumajanduse Registrite ja Informatsiooni Amet</v>
      </c>
      <c r="I42" s="38" t="str">
        <f>IF(Eksplikatsioon!L43=0,"",Eksplikatsioon!L43)</f>
        <v>VABADUSE4_04</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5"/>
        <v/>
      </c>
      <c r="AX42" s="61" t="str">
        <f t="shared" si="6"/>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7"/>
        <v/>
      </c>
      <c r="BD42" s="73" t="str">
        <f t="shared" ca="1" si="8"/>
        <v/>
      </c>
      <c r="BF42" s="60"/>
      <c r="BG42" s="60"/>
    </row>
    <row r="43" spans="1:59" x14ac:dyDescent="0.25">
      <c r="A43" s="38" t="str">
        <f>IF(Eksplikatsioon!A44=0,"",Eksplikatsioon!A44)</f>
        <v>01</v>
      </c>
      <c r="B43" s="38" t="str">
        <f>IF(Eksplikatsioon!B44=0,"",Eksplikatsioon!B44)</f>
        <v>104</v>
      </c>
      <c r="C43" s="38" t="str">
        <f>IF(Eksplikatsioon!C44=0,"",Eksplikatsioon!C44)</f>
        <v>ÜÜRITAV PIND</v>
      </c>
      <c r="D43" s="38" t="str">
        <f>IF(Eksplikatsioon!D44=0,"",Eksplikatsioon!D44)</f>
        <v>Kabinet/Büroo</v>
      </c>
      <c r="E43" s="38">
        <f>IF(Eksplikatsioon!F44=0,"",Eksplikatsioon!F44)</f>
        <v>14.5</v>
      </c>
      <c r="F43" s="38" t="str">
        <f>IF(Eksplikatsioon!H44=0,"",Eksplikatsioon!H44)</f>
        <v/>
      </c>
      <c r="G43" s="38" t="str">
        <f>IF(Eksplikatsioon!J44=0,"",Eksplikatsioon!J44)</f>
        <v>Ainukasutuses pind</v>
      </c>
      <c r="H43" s="38" t="str">
        <f>IF(Eksplikatsioon!K44=0,"",Eksplikatsioon!K44)</f>
        <v>Põllumajanduse Registrite ja Informatsiooni Amet</v>
      </c>
      <c r="I43" s="38" t="str">
        <f>IF(Eksplikatsioon!L44=0,"",Eksplikatsioon!L44)</f>
        <v>VABADUSE4_04</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5"/>
        <v/>
      </c>
      <c r="AX43" s="61" t="str">
        <f t="shared" si="6"/>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7"/>
        <v/>
      </c>
      <c r="BD43" s="73" t="str">
        <f t="shared" ca="1" si="8"/>
        <v/>
      </c>
      <c r="BF43" s="60"/>
      <c r="BG43" s="60"/>
    </row>
    <row r="44" spans="1:59" x14ac:dyDescent="0.25">
      <c r="A44" s="38" t="str">
        <f>IF(Eksplikatsioon!A45=0,"",Eksplikatsioon!A45)</f>
        <v>01</v>
      </c>
      <c r="B44" s="38" t="str">
        <f>IF(Eksplikatsioon!B45=0,"",Eksplikatsioon!B45)</f>
        <v>105</v>
      </c>
      <c r="C44" s="38" t="str">
        <f>IF(Eksplikatsioon!C45=0,"",Eksplikatsioon!C45)</f>
        <v>ÜÜRITAV PIND</v>
      </c>
      <c r="D44" s="38" t="str">
        <f>IF(Eksplikatsioon!D45=0,"",Eksplikatsioon!D45)</f>
        <v>Kabinet/Büroo</v>
      </c>
      <c r="E44" s="38">
        <f>IF(Eksplikatsioon!F45=0,"",Eksplikatsioon!F45)</f>
        <v>15.3</v>
      </c>
      <c r="F44" s="38" t="str">
        <f>IF(Eksplikatsioon!H45=0,"",Eksplikatsioon!H45)</f>
        <v/>
      </c>
      <c r="G44" s="38" t="str">
        <f>IF(Eksplikatsioon!J45=0,"",Eksplikatsioon!J45)</f>
        <v>Ainukasutuses pind</v>
      </c>
      <c r="H44" s="38" t="str">
        <f>IF(Eksplikatsioon!K45=0,"",Eksplikatsioon!K45)</f>
        <v>Põllumajanduse Registrite ja Informatsiooni Amet</v>
      </c>
      <c r="I44" s="38" t="str">
        <f>IF(Eksplikatsioon!L45=0,"",Eksplikatsioon!L45)</f>
        <v>VABADUSE4_04</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5"/>
        <v/>
      </c>
      <c r="AX44" s="61" t="str">
        <f t="shared" si="6"/>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7"/>
        <v/>
      </c>
      <c r="BD44" s="73" t="str">
        <f t="shared" ca="1" si="8"/>
        <v/>
      </c>
      <c r="BF44" s="60"/>
      <c r="BG44" s="60"/>
    </row>
    <row r="45" spans="1:59" x14ac:dyDescent="0.25">
      <c r="A45" s="38" t="str">
        <f>IF(Eksplikatsioon!A46=0,"",Eksplikatsioon!A46)</f>
        <v>01</v>
      </c>
      <c r="B45" s="38" t="str">
        <f>IF(Eksplikatsioon!B46=0,"",Eksplikatsioon!B46)</f>
        <v>106</v>
      </c>
      <c r="C45" s="38" t="str">
        <f>IF(Eksplikatsioon!C46=0,"",Eksplikatsioon!C46)</f>
        <v>ÜÜRITAV PIND</v>
      </c>
      <c r="D45" s="38" t="str">
        <f>IF(Eksplikatsioon!D46=0,"",Eksplikatsioon!D46)</f>
        <v>Koridor</v>
      </c>
      <c r="E45" s="38">
        <f>IF(Eksplikatsioon!F46=0,"",Eksplikatsioon!F46)</f>
        <v>14.8</v>
      </c>
      <c r="F45" s="38" t="str">
        <f>IF(Eksplikatsioon!H46=0,"",Eksplikatsioon!H46)</f>
        <v/>
      </c>
      <c r="G45" s="38" t="str">
        <f>IF(Eksplikatsioon!J46=0,"",Eksplikatsioon!J46)</f>
        <v>Korruse üldpind</v>
      </c>
      <c r="H45" s="38" t="str">
        <f>IF(Eksplikatsioon!K46=0,"",Eksplikatsioon!K46)</f>
        <v/>
      </c>
      <c r="I45" s="38" t="str">
        <f>IF(Eksplikatsioon!L46=0,"",Eksplikatsioon!L46)</f>
        <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5"/>
        <v/>
      </c>
      <c r="AX45" s="61" t="str">
        <f t="shared" si="6"/>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7"/>
        <v/>
      </c>
      <c r="BD45" s="73" t="str">
        <f t="shared" ca="1" si="8"/>
        <v/>
      </c>
      <c r="BF45" s="60"/>
      <c r="BG45" s="60"/>
    </row>
    <row r="46" spans="1:59" x14ac:dyDescent="0.25">
      <c r="A46" s="38" t="str">
        <f>IF(Eksplikatsioon!A47=0,"",Eksplikatsioon!A47)</f>
        <v>01</v>
      </c>
      <c r="B46" s="38" t="str">
        <f>IF(Eksplikatsioon!B47=0,"",Eksplikatsioon!B47)</f>
        <v>107</v>
      </c>
      <c r="C46" s="38" t="str">
        <f>IF(Eksplikatsioon!C47=0,"",Eksplikatsioon!C47)</f>
        <v>ÜÜRITAV PIND</v>
      </c>
      <c r="D46" s="38" t="str">
        <f>IF(Eksplikatsioon!D47=0,"",Eksplikatsioon!D47)</f>
        <v>Kabinet/Büroo</v>
      </c>
      <c r="E46" s="38">
        <f>IF(Eksplikatsioon!F47=0,"",Eksplikatsioon!F47)</f>
        <v>22.1</v>
      </c>
      <c r="F46" s="38" t="str">
        <f>IF(Eksplikatsioon!H47=0,"",Eksplikatsioon!H47)</f>
        <v/>
      </c>
      <c r="G46" s="38" t="str">
        <f>IF(Eksplikatsioon!J47=0,"",Eksplikatsioon!J47)</f>
        <v>Ainukasutuses pind</v>
      </c>
      <c r="H46" s="38" t="str">
        <f>IF(Eksplikatsioon!K47=0,"",Eksplikatsioon!K47)</f>
        <v>Põllumajanduse Registrite ja Informatsiooni Amet</v>
      </c>
      <c r="I46" s="38" t="str">
        <f>IF(Eksplikatsioon!L47=0,"",Eksplikatsioon!L47)</f>
        <v>VABADUSE4_04</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5"/>
        <v/>
      </c>
      <c r="AX46" s="61" t="str">
        <f t="shared" si="6"/>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7"/>
        <v/>
      </c>
      <c r="BD46" s="73" t="str">
        <f t="shared" ca="1" si="8"/>
        <v/>
      </c>
      <c r="BF46" s="60"/>
      <c r="BG46" s="60"/>
    </row>
    <row r="47" spans="1:59" x14ac:dyDescent="0.25">
      <c r="A47" s="38" t="str">
        <f>IF(Eksplikatsioon!A48=0,"",Eksplikatsioon!A48)</f>
        <v>01</v>
      </c>
      <c r="B47" s="38" t="str">
        <f>IF(Eksplikatsioon!B48=0,"",Eksplikatsioon!B48)</f>
        <v>108</v>
      </c>
      <c r="C47" s="38" t="str">
        <f>IF(Eksplikatsioon!C48=0,"",Eksplikatsioon!C48)</f>
        <v>ÜÜRITAV PIND</v>
      </c>
      <c r="D47" s="38" t="str">
        <f>IF(Eksplikatsioon!D48=0,"",Eksplikatsioon!D48)</f>
        <v>Kabinet/Büroo</v>
      </c>
      <c r="E47" s="38">
        <f>IF(Eksplikatsioon!F48=0,"",Eksplikatsioon!F48)</f>
        <v>11.2</v>
      </c>
      <c r="F47" s="38" t="str">
        <f>IF(Eksplikatsioon!H48=0,"",Eksplikatsioon!H48)</f>
        <v/>
      </c>
      <c r="G47" s="38" t="str">
        <f>IF(Eksplikatsioon!J48=0,"",Eksplikatsioon!J48)</f>
        <v>Ainukasutuses pind</v>
      </c>
      <c r="H47" s="38" t="str">
        <f>IF(Eksplikatsioon!K48=0,"",Eksplikatsioon!K48)</f>
        <v>Põllumajanduse Registrite ja Informatsiooni Amet</v>
      </c>
      <c r="I47" s="38" t="str">
        <f>IF(Eksplikatsioon!L48=0,"",Eksplikatsioon!L48)</f>
        <v>VABADUSE4_04</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5"/>
        <v/>
      </c>
      <c r="AX47" s="61" t="str">
        <f t="shared" si="6"/>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7"/>
        <v/>
      </c>
      <c r="BD47" s="73" t="str">
        <f t="shared" ca="1" si="8"/>
        <v/>
      </c>
      <c r="BF47" s="60"/>
      <c r="BG47" s="60"/>
    </row>
    <row r="48" spans="1:59" x14ac:dyDescent="0.25">
      <c r="A48" s="38" t="str">
        <f>IF(Eksplikatsioon!A49=0,"",Eksplikatsioon!A49)</f>
        <v>01</v>
      </c>
      <c r="B48" s="38" t="str">
        <f>IF(Eksplikatsioon!B49=0,"",Eksplikatsioon!B49)</f>
        <v>109</v>
      </c>
      <c r="C48" s="38" t="str">
        <f>IF(Eksplikatsioon!C49=0,"",Eksplikatsioon!C49)</f>
        <v>ÜÜRITAV PIND</v>
      </c>
      <c r="D48" s="38" t="str">
        <f>IF(Eksplikatsioon!D49=0,"",Eksplikatsioon!D49)</f>
        <v>Kabinet/Büroo</v>
      </c>
      <c r="E48" s="38">
        <f>IF(Eksplikatsioon!F49=0,"",Eksplikatsioon!F49)</f>
        <v>9.4</v>
      </c>
      <c r="F48" s="38" t="str">
        <f>IF(Eksplikatsioon!H49=0,"",Eksplikatsioon!H49)</f>
        <v/>
      </c>
      <c r="G48" s="38" t="str">
        <f>IF(Eksplikatsioon!J49=0,"",Eksplikatsioon!J49)</f>
        <v>Ainukasutuses pind</v>
      </c>
      <c r="H48" s="38" t="str">
        <f>IF(Eksplikatsioon!K49=0,"",Eksplikatsioon!K49)</f>
        <v>Põllumajanduse Registrite ja Informatsiooni Amet</v>
      </c>
      <c r="I48" s="38" t="str">
        <f>IF(Eksplikatsioon!L49=0,"",Eksplikatsioon!L49)</f>
        <v>VABADUSE4_04</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5"/>
        <v/>
      </c>
      <c r="AX48" s="61" t="str">
        <f t="shared" si="6"/>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7"/>
        <v/>
      </c>
      <c r="BD48" s="73" t="str">
        <f t="shared" ca="1" si="8"/>
        <v/>
      </c>
      <c r="BF48" s="60"/>
      <c r="BG48" s="60"/>
    </row>
    <row r="49" spans="1:59" x14ac:dyDescent="0.25">
      <c r="A49" s="38" t="str">
        <f>IF(Eksplikatsioon!A50=0,"",Eksplikatsioon!A50)</f>
        <v>01</v>
      </c>
      <c r="B49" s="38" t="str">
        <f>IF(Eksplikatsioon!B50=0,"",Eksplikatsioon!B50)</f>
        <v>110</v>
      </c>
      <c r="C49" s="38" t="str">
        <f>IF(Eksplikatsioon!C50=0,"",Eksplikatsioon!C50)</f>
        <v>ÜÜRITAV PIND</v>
      </c>
      <c r="D49" s="38" t="str">
        <f>IF(Eksplikatsioon!D50=0,"",Eksplikatsioon!D50)</f>
        <v>Kabinet/Büroo</v>
      </c>
      <c r="E49" s="38">
        <f>IF(Eksplikatsioon!F50=0,"",Eksplikatsioon!F50)</f>
        <v>15.6</v>
      </c>
      <c r="F49" s="38" t="str">
        <f>IF(Eksplikatsioon!H50=0,"",Eksplikatsioon!H50)</f>
        <v/>
      </c>
      <c r="G49" s="38" t="str">
        <f>IF(Eksplikatsioon!J50=0,"",Eksplikatsioon!J50)</f>
        <v>Ainukasutuses pind</v>
      </c>
      <c r="H49" s="38" t="str">
        <f>IF(Eksplikatsioon!K50=0,"",Eksplikatsioon!K50)</f>
        <v>Põllumajanduse Registrite ja Informatsiooni Amet</v>
      </c>
      <c r="I49" s="38" t="str">
        <f>IF(Eksplikatsioon!L50=0,"",Eksplikatsioon!L50)</f>
        <v>VABADUSE4_04</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01</v>
      </c>
      <c r="B50" s="38" t="str">
        <f>IF(Eksplikatsioon!B51=0,"",Eksplikatsioon!B51)</f>
        <v>111</v>
      </c>
      <c r="C50" s="38" t="str">
        <f>IF(Eksplikatsioon!C51=0,"",Eksplikatsioon!C51)</f>
        <v>ÜÜRITAV PIND</v>
      </c>
      <c r="D50" s="38" t="str">
        <f>IF(Eksplikatsioon!D51=0,"",Eksplikatsioon!D51)</f>
        <v>Kabinet/Büroo</v>
      </c>
      <c r="E50" s="38">
        <f>IF(Eksplikatsioon!F51=0,"",Eksplikatsioon!F51)</f>
        <v>15.8</v>
      </c>
      <c r="F50" s="38" t="str">
        <f>IF(Eksplikatsioon!H51=0,"",Eksplikatsioon!H51)</f>
        <v/>
      </c>
      <c r="G50" s="38" t="str">
        <f>IF(Eksplikatsioon!J51=0,"",Eksplikatsioon!J51)</f>
        <v>Ainukasutuses pind</v>
      </c>
      <c r="H50" s="38" t="str">
        <f>IF(Eksplikatsioon!K51=0,"",Eksplikatsioon!K51)</f>
        <v>Põllumajanduse Registrite ja Informatsiooni Amet</v>
      </c>
      <c r="I50" s="38" t="str">
        <f>IF(Eksplikatsioon!L51=0,"",Eksplikatsioon!L51)</f>
        <v>VABADUSE4_04</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01</v>
      </c>
      <c r="B51" s="38" t="str">
        <f>IF(Eksplikatsioon!B52=0,"",Eksplikatsioon!B52)</f>
        <v>112</v>
      </c>
      <c r="C51" s="38" t="str">
        <f>IF(Eksplikatsioon!C52=0,"",Eksplikatsioon!C52)</f>
        <v>ÜÜRITAV PIND</v>
      </c>
      <c r="D51" s="38" t="str">
        <f>IF(Eksplikatsioon!D52=0,"",Eksplikatsioon!D52)</f>
        <v>Eesruum</v>
      </c>
      <c r="E51" s="38">
        <f>IF(Eksplikatsioon!F52=0,"",Eksplikatsioon!F52)</f>
        <v>8.5</v>
      </c>
      <c r="F51" s="38" t="str">
        <f>IF(Eksplikatsioon!H52=0,"",Eksplikatsioon!H52)</f>
        <v/>
      </c>
      <c r="G51" s="38" t="str">
        <f>IF(Eksplikatsioon!J52=0,"",Eksplikatsioon!J52)</f>
        <v>Ainukasutuses pind</v>
      </c>
      <c r="H51" s="38" t="str">
        <f>IF(Eksplikatsioon!K52=0,"",Eksplikatsioon!K52)</f>
        <v>Veterinaar- ja Toiduamet</v>
      </c>
      <c r="I51" s="38" t="str">
        <f>IF(Eksplikatsioon!L52=0,"",Eksplikatsioon!L52)</f>
        <v>VABADUSE4_06</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01</v>
      </c>
      <c r="B52" s="38" t="str">
        <f>IF(Eksplikatsioon!B53=0,"",Eksplikatsioon!B53)</f>
        <v>113</v>
      </c>
      <c r="C52" s="38" t="str">
        <f>IF(Eksplikatsioon!C53=0,"",Eksplikatsioon!C53)</f>
        <v>ÜÜRITAV PIND</v>
      </c>
      <c r="D52" s="38" t="str">
        <f>IF(Eksplikatsioon!D53=0,"",Eksplikatsioon!D53)</f>
        <v>WC</v>
      </c>
      <c r="E52" s="38">
        <f>IF(Eksplikatsioon!F53=0,"",Eksplikatsioon!F53)</f>
        <v>4.3</v>
      </c>
      <c r="F52" s="38" t="str">
        <f>IF(Eksplikatsioon!H53=0,"",Eksplikatsioon!H53)</f>
        <v/>
      </c>
      <c r="G52" s="38" t="str">
        <f>IF(Eksplikatsioon!J53=0,"",Eksplikatsioon!J53)</f>
        <v>Ainukasutuses pind</v>
      </c>
      <c r="H52" s="38" t="str">
        <f>IF(Eksplikatsioon!K53=0,"",Eksplikatsioon!K53)</f>
        <v>Veterinaar- ja Toiduamet</v>
      </c>
      <c r="I52" s="38" t="str">
        <f>IF(Eksplikatsioon!L53=0,"",Eksplikatsioon!L53)</f>
        <v>VABADUSE4_06</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114</v>
      </c>
      <c r="C53" s="38" t="str">
        <f>IF(Eksplikatsioon!C54=0,"",Eksplikatsioon!C54)</f>
        <v>ÜÜRITAV PIND</v>
      </c>
      <c r="D53" s="38" t="str">
        <f>IF(Eksplikatsioon!D54=0,"",Eksplikatsioon!D54)</f>
        <v>Kabinet/Büroo</v>
      </c>
      <c r="E53" s="38">
        <f>IF(Eksplikatsioon!F54=0,"",Eksplikatsioon!F54)</f>
        <v>43.3</v>
      </c>
      <c r="F53" s="38" t="str">
        <f>IF(Eksplikatsioon!H54=0,"",Eksplikatsioon!H54)</f>
        <v/>
      </c>
      <c r="G53" s="38" t="str">
        <f>IF(Eksplikatsioon!J54=0,"",Eksplikatsioon!J54)</f>
        <v>Ainukasutuses pind</v>
      </c>
      <c r="H53" s="38" t="str">
        <f>IF(Eksplikatsioon!K54=0,"",Eksplikatsioon!K54)</f>
        <v>Veterinaar- ja Toiduamet</v>
      </c>
      <c r="I53" s="38" t="str">
        <f>IF(Eksplikatsioon!L54=0,"",Eksplikatsioon!L54)</f>
        <v>VABADUSE4_06</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115</v>
      </c>
      <c r="C54" s="38" t="str">
        <f>IF(Eksplikatsioon!C55=0,"",Eksplikatsioon!C55)</f>
        <v>ÜÜRITAV PIND</v>
      </c>
      <c r="D54" s="38" t="str">
        <f>IF(Eksplikatsioon!D55=0,"",Eksplikatsioon!D55)</f>
        <v>Kabinet/Büroo</v>
      </c>
      <c r="E54" s="38">
        <f>IF(Eksplikatsioon!F55=0,"",Eksplikatsioon!F55)</f>
        <v>20.3</v>
      </c>
      <c r="F54" s="38" t="str">
        <f>IF(Eksplikatsioon!H55=0,"",Eksplikatsioon!H55)</f>
        <v/>
      </c>
      <c r="G54" s="38" t="str">
        <f>IF(Eksplikatsioon!J55=0,"",Eksplikatsioon!J55)</f>
        <v>Ainukasutuses pind</v>
      </c>
      <c r="H54" s="38" t="str">
        <f>IF(Eksplikatsioon!K55=0,"",Eksplikatsioon!K55)</f>
        <v>Veterinaar- ja Toiduamet</v>
      </c>
      <c r="I54" s="38" t="str">
        <f>IF(Eksplikatsioon!L55=0,"",Eksplikatsioon!L55)</f>
        <v>VABADUSE4_06</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116</v>
      </c>
      <c r="C55" s="38" t="str">
        <f>IF(Eksplikatsioon!C56=0,"",Eksplikatsioon!C56)</f>
        <v>ÜÜRITAV PIND</v>
      </c>
      <c r="D55" s="38" t="str">
        <f>IF(Eksplikatsioon!D56=0,"",Eksplikatsioon!D56)</f>
        <v>Kabinet/Büroo</v>
      </c>
      <c r="E55" s="38">
        <f>IF(Eksplikatsioon!F56=0,"",Eksplikatsioon!F56)</f>
        <v>19.8</v>
      </c>
      <c r="F55" s="38" t="str">
        <f>IF(Eksplikatsioon!H56=0,"",Eksplikatsioon!H56)</f>
        <v/>
      </c>
      <c r="G55" s="38" t="str">
        <f>IF(Eksplikatsioon!J56=0,"",Eksplikatsioon!J56)</f>
        <v>Ainukasutuses pind</v>
      </c>
      <c r="H55" s="38" t="str">
        <f>IF(Eksplikatsioon!K56=0,"",Eksplikatsioon!K56)</f>
        <v>Veterinaar- ja Toiduamet</v>
      </c>
      <c r="I55" s="38" t="str">
        <f>IF(Eksplikatsioon!L56=0,"",Eksplikatsioon!L56)</f>
        <v>VABADUSE4_06</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117</v>
      </c>
      <c r="C56" s="38" t="str">
        <f>IF(Eksplikatsioon!C57=0,"",Eksplikatsioon!C57)</f>
        <v>ÜÜRITAV PIND</v>
      </c>
      <c r="D56" s="38" t="str">
        <f>IF(Eksplikatsioon!D57=0,"",Eksplikatsioon!D57)</f>
        <v>Kabinet/Büroo</v>
      </c>
      <c r="E56" s="38">
        <f>IF(Eksplikatsioon!F57=0,"",Eksplikatsioon!F57)</f>
        <v>82.7</v>
      </c>
      <c r="F56" s="38" t="str">
        <f>IF(Eksplikatsioon!H57=0,"",Eksplikatsioon!H57)</f>
        <v/>
      </c>
      <c r="G56" s="38" t="str">
        <f>IF(Eksplikatsioon!J57=0,"",Eksplikatsioon!J57)</f>
        <v>Ainukasutuses pind</v>
      </c>
      <c r="H56" s="38" t="str">
        <f>IF(Eksplikatsioon!K57=0,"",Eksplikatsioon!K57)</f>
        <v>Veterinaar- ja Toiduamet</v>
      </c>
      <c r="I56" s="38" t="str">
        <f>IF(Eksplikatsioon!L57=0,"",Eksplikatsioon!L57)</f>
        <v>VABADUSE4_06</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118</v>
      </c>
      <c r="C57" s="38" t="str">
        <f>IF(Eksplikatsioon!C58=0,"",Eksplikatsioon!C58)</f>
        <v>ÜÜRITAV PIND</v>
      </c>
      <c r="D57" s="38" t="str">
        <f>IF(Eksplikatsioon!D58=0,"",Eksplikatsioon!D58)</f>
        <v>Kabinet/Büroo</v>
      </c>
      <c r="E57" s="38">
        <f>IF(Eksplikatsioon!F58=0,"",Eksplikatsioon!F58)</f>
        <v>18.100000000000001</v>
      </c>
      <c r="F57" s="38" t="str">
        <f>IF(Eksplikatsioon!H58=0,"",Eksplikatsioon!H58)</f>
        <v/>
      </c>
      <c r="G57" s="38" t="str">
        <f>IF(Eksplikatsioon!J58=0,"",Eksplikatsioon!J58)</f>
        <v>Ainukasutuses pind</v>
      </c>
      <c r="H57" s="38" t="str">
        <f>IF(Eksplikatsioon!K58=0,"",Eksplikatsioon!K58)</f>
        <v>Veterinaar- ja Toiduamet</v>
      </c>
      <c r="I57" s="38" t="str">
        <f>IF(Eksplikatsioon!L58=0,"",Eksplikatsioon!L58)</f>
        <v>VABADUSE4_06</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119</v>
      </c>
      <c r="C58" s="38" t="str">
        <f>IF(Eksplikatsioon!C59=0,"",Eksplikatsioon!C59)</f>
        <v>ÜÜRITAV PIND</v>
      </c>
      <c r="D58" s="38" t="str">
        <f>IF(Eksplikatsioon!D59=0,"",Eksplikatsioon!D59)</f>
        <v>Kabinet/Büroo</v>
      </c>
      <c r="E58" s="38">
        <f>IF(Eksplikatsioon!F59=0,"",Eksplikatsioon!F59)</f>
        <v>19.100000000000001</v>
      </c>
      <c r="F58" s="38" t="str">
        <f>IF(Eksplikatsioon!H59=0,"",Eksplikatsioon!H59)</f>
        <v/>
      </c>
      <c r="G58" s="38" t="str">
        <f>IF(Eksplikatsioon!J59=0,"",Eksplikatsioon!J59)</f>
        <v>Ainukasutuses pind</v>
      </c>
      <c r="H58" s="38" t="str">
        <f>IF(Eksplikatsioon!K59=0,"",Eksplikatsioon!K59)</f>
        <v>Veterinaar- ja Toiduamet</v>
      </c>
      <c r="I58" s="38" t="str">
        <f>IF(Eksplikatsioon!L59=0,"",Eksplikatsioon!L59)</f>
        <v>VABADUSE4_06</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120</v>
      </c>
      <c r="C59" s="38" t="str">
        <f>IF(Eksplikatsioon!C60=0,"",Eksplikatsioon!C60)</f>
        <v>ÜÜRITAV PIND</v>
      </c>
      <c r="D59" s="38" t="str">
        <f>IF(Eksplikatsioon!D60=0,"",Eksplikatsioon!D60)</f>
        <v>Kabinet/Büroo</v>
      </c>
      <c r="E59" s="38">
        <f>IF(Eksplikatsioon!F60=0,"",Eksplikatsioon!F60)</f>
        <v>23.6</v>
      </c>
      <c r="F59" s="38" t="str">
        <f>IF(Eksplikatsioon!H60=0,"",Eksplikatsioon!H60)</f>
        <v/>
      </c>
      <c r="G59" s="38" t="str">
        <f>IF(Eksplikatsioon!J60=0,"",Eksplikatsioon!J60)</f>
        <v>Ainukasutuses pind</v>
      </c>
      <c r="H59" s="38" t="str">
        <f>IF(Eksplikatsioon!K60=0,"",Eksplikatsioon!K60)</f>
        <v>Veterinaar- ja Toiduamet</v>
      </c>
      <c r="I59" s="38" t="str">
        <f>IF(Eksplikatsioon!L60=0,"",Eksplikatsioon!L60)</f>
        <v>VABADUSE4_06</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121</v>
      </c>
      <c r="C60" s="38" t="str">
        <f>IF(Eksplikatsioon!C61=0,"",Eksplikatsioon!C61)</f>
        <v>ÜÜRITAV PIND</v>
      </c>
      <c r="D60" s="38" t="str">
        <f>IF(Eksplikatsioon!D61=0,"",Eksplikatsioon!D61)</f>
        <v>Kabinet/Büroo</v>
      </c>
      <c r="E60" s="38">
        <f>IF(Eksplikatsioon!F61=0,"",Eksplikatsioon!F61)</f>
        <v>23.4</v>
      </c>
      <c r="F60" s="38" t="str">
        <f>IF(Eksplikatsioon!H61=0,"",Eksplikatsioon!H61)</f>
        <v/>
      </c>
      <c r="G60" s="38" t="str">
        <f>IF(Eksplikatsioon!J61=0,"",Eksplikatsioon!J61)</f>
        <v>Ainukasutuses pind</v>
      </c>
      <c r="H60" s="38" t="str">
        <f>IF(Eksplikatsioon!K61=0,"",Eksplikatsioon!K61)</f>
        <v>Veterinaar- ja Toiduamet</v>
      </c>
      <c r="I60" s="38" t="str">
        <f>IF(Eksplikatsioon!L61=0,"",Eksplikatsioon!L61)</f>
        <v>VABADUSE4_06</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122</v>
      </c>
      <c r="C61" s="38" t="str">
        <f>IF(Eksplikatsioon!C62=0,"",Eksplikatsioon!C62)</f>
        <v>ÜÜRITAV PIND</v>
      </c>
      <c r="D61" s="38" t="str">
        <f>IF(Eksplikatsioon!D62=0,"",Eksplikatsioon!D62)</f>
        <v>Kabinet/Büroo</v>
      </c>
      <c r="E61" s="38">
        <f>IF(Eksplikatsioon!F62=0,"",Eksplikatsioon!F62)</f>
        <v>18.2</v>
      </c>
      <c r="F61" s="38" t="str">
        <f>IF(Eksplikatsioon!H62=0,"",Eksplikatsioon!H62)</f>
        <v/>
      </c>
      <c r="G61" s="38" t="str">
        <f>IF(Eksplikatsioon!J62=0,"",Eksplikatsioon!J62)</f>
        <v>Ainukasutuses pind</v>
      </c>
      <c r="H61" s="38" t="str">
        <f>IF(Eksplikatsioon!K62=0,"",Eksplikatsioon!K62)</f>
        <v>Veterinaar- ja Toiduamet</v>
      </c>
      <c r="I61" s="38" t="str">
        <f>IF(Eksplikatsioon!L62=0,"",Eksplikatsioon!L62)</f>
        <v>VABADUSE4_06</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123</v>
      </c>
      <c r="C62" s="38" t="str">
        <f>IF(Eksplikatsioon!C63=0,"",Eksplikatsioon!C63)</f>
        <v>ÜÜRITAV PIND</v>
      </c>
      <c r="D62" s="38" t="str">
        <f>IF(Eksplikatsioon!D63=0,"",Eksplikatsioon!D63)</f>
        <v>Kabinet/Büroo</v>
      </c>
      <c r="E62" s="38">
        <f>IF(Eksplikatsioon!F63=0,"",Eksplikatsioon!F63)</f>
        <v>18.399999999999999</v>
      </c>
      <c r="F62" s="38" t="str">
        <f>IF(Eksplikatsioon!H63=0,"",Eksplikatsioon!H63)</f>
        <v/>
      </c>
      <c r="G62" s="38" t="str">
        <f>IF(Eksplikatsioon!J63=0,"",Eksplikatsioon!J63)</f>
        <v>Ainukasutuses pind</v>
      </c>
      <c r="H62" s="38" t="str">
        <f>IF(Eksplikatsioon!K63=0,"",Eksplikatsioon!K63)</f>
        <v>Veterinaar- ja Toiduamet</v>
      </c>
      <c r="I62" s="38" t="str">
        <f>IF(Eksplikatsioon!L63=0,"",Eksplikatsioon!L63)</f>
        <v>VABADUSE4_06</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124</v>
      </c>
      <c r="C63" s="38" t="str">
        <f>IF(Eksplikatsioon!C64=0,"",Eksplikatsioon!C64)</f>
        <v>ÜÜRITAV PIND</v>
      </c>
      <c r="D63" s="38" t="str">
        <f>IF(Eksplikatsioon!D64=0,"",Eksplikatsioon!D64)</f>
        <v>Kabinet/Büroo</v>
      </c>
      <c r="E63" s="38">
        <f>IF(Eksplikatsioon!F64=0,"",Eksplikatsioon!F64)</f>
        <v>21.1</v>
      </c>
      <c r="F63" s="38" t="str">
        <f>IF(Eksplikatsioon!H64=0,"",Eksplikatsioon!H64)</f>
        <v/>
      </c>
      <c r="G63" s="38" t="str">
        <f>IF(Eksplikatsioon!J64=0,"",Eksplikatsioon!J64)</f>
        <v>Ainukasutuses pind</v>
      </c>
      <c r="H63" s="38" t="str">
        <f>IF(Eksplikatsioon!K64=0,"",Eksplikatsioon!K64)</f>
        <v>Veterinaar- ja Toiduamet</v>
      </c>
      <c r="I63" s="38" t="str">
        <f>IF(Eksplikatsioon!L64=0,"",Eksplikatsioon!L64)</f>
        <v>VABADUSE4_06</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125</v>
      </c>
      <c r="C64" s="38" t="str">
        <f>IF(Eksplikatsioon!C65=0,"",Eksplikatsioon!C65)</f>
        <v>ÜÜRITAV PIND</v>
      </c>
      <c r="D64" s="38" t="str">
        <f>IF(Eksplikatsioon!D65=0,"",Eksplikatsioon!D65)</f>
        <v>Kabinet/Büroo</v>
      </c>
      <c r="E64" s="38">
        <f>IF(Eksplikatsioon!F65=0,"",Eksplikatsioon!F65)</f>
        <v>19.899999999999999</v>
      </c>
      <c r="F64" s="38" t="str">
        <f>IF(Eksplikatsioon!H65=0,"",Eksplikatsioon!H65)</f>
        <v/>
      </c>
      <c r="G64" s="38" t="str">
        <f>IF(Eksplikatsioon!J65=0,"",Eksplikatsioon!J65)</f>
        <v>Ainukasutuses pind</v>
      </c>
      <c r="H64" s="38" t="str">
        <f>IF(Eksplikatsioon!K65=0,"",Eksplikatsioon!K65)</f>
        <v>Veterinaar- ja Toiduamet</v>
      </c>
      <c r="I64" s="38" t="str">
        <f>IF(Eksplikatsioon!L65=0,"",Eksplikatsioon!L65)</f>
        <v>VABADUSE4_06</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01</v>
      </c>
      <c r="B65" s="38" t="str">
        <f>IF(Eksplikatsioon!B66=0,"",Eksplikatsioon!B66)</f>
        <v>126</v>
      </c>
      <c r="C65" s="38" t="str">
        <f>IF(Eksplikatsioon!C66=0,"",Eksplikatsioon!C66)</f>
        <v>VERTIKAALSETE ÜHENDUSTEEDE PIND</v>
      </c>
      <c r="D65" s="38" t="str">
        <f>IF(Eksplikatsioon!D66=0,"",Eksplikatsioon!D66)</f>
        <v>Trepp/Trepikoda</v>
      </c>
      <c r="E65" s="38">
        <f>IF(Eksplikatsioon!F66=0,"",Eksplikatsioon!F66)</f>
        <v>18.8</v>
      </c>
      <c r="F65" s="38" t="str">
        <f>IF(Eksplikatsioon!H66=0,"",Eksplikatsioon!H66)</f>
        <v/>
      </c>
      <c r="G65" s="38" t="str">
        <f>IF(Eksplikatsioon!J66=0,"",Eksplikatsioon!J66)</f>
        <v/>
      </c>
      <c r="H65" s="38" t="str">
        <f>IF(Eksplikatsioon!K66=0,"",Eksplikatsioon!K66)</f>
        <v/>
      </c>
      <c r="I65" s="38" t="str">
        <f>IF(Eksplikatsioon!L66=0,"",Eksplikatsioon!L66)</f>
        <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01</v>
      </c>
      <c r="B66" s="38" t="str">
        <f>IF(Eksplikatsioon!B67=0,"",Eksplikatsioon!B67)</f>
        <v>127</v>
      </c>
      <c r="C66" s="38" t="str">
        <f>IF(Eksplikatsioon!C67=0,"",Eksplikatsioon!C67)</f>
        <v>ÜÜRITAV PIND</v>
      </c>
      <c r="D66" s="38" t="str">
        <f>IF(Eksplikatsioon!D67=0,"",Eksplikatsioon!D67)</f>
        <v>Eesruum</v>
      </c>
      <c r="E66" s="38">
        <f>IF(Eksplikatsioon!F67=0,"",Eksplikatsioon!F67)</f>
        <v>8.3000000000000007</v>
      </c>
      <c r="F66" s="38" t="str">
        <f>IF(Eksplikatsioon!H67=0,"",Eksplikatsioon!H67)</f>
        <v/>
      </c>
      <c r="G66" s="38" t="str">
        <f>IF(Eksplikatsioon!J67=0,"",Eksplikatsioon!J67)</f>
        <v>Korruse üldpind</v>
      </c>
      <c r="H66" s="38" t="str">
        <f>IF(Eksplikatsioon!K67=0,"",Eksplikatsioon!K67)</f>
        <v/>
      </c>
      <c r="I66" s="38" t="str">
        <f>IF(Eksplikatsioon!L67=0,"",Eksplikatsioon!L67)</f>
        <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01</v>
      </c>
      <c r="B67" s="38" t="str">
        <f>IF(Eksplikatsioon!B68=0,"",Eksplikatsioon!B68)</f>
        <v>128</v>
      </c>
      <c r="C67" s="38" t="str">
        <f>IF(Eksplikatsioon!C68=0,"",Eksplikatsioon!C68)</f>
        <v>ÜÜRITAV PIND</v>
      </c>
      <c r="D67" s="38" t="str">
        <f>IF(Eksplikatsioon!D68=0,"",Eksplikatsioon!D68)</f>
        <v>WC</v>
      </c>
      <c r="E67" s="38">
        <f>IF(Eksplikatsioon!F68=0,"",Eksplikatsioon!F68)</f>
        <v>2.4</v>
      </c>
      <c r="F67" s="38" t="str">
        <f>IF(Eksplikatsioon!H68=0,"",Eksplikatsioon!H68)</f>
        <v/>
      </c>
      <c r="G67" s="38" t="str">
        <f>IF(Eksplikatsioon!J68=0,"",Eksplikatsioon!J68)</f>
        <v>Korruse üldpind</v>
      </c>
      <c r="H67" s="38" t="str">
        <f>IF(Eksplikatsioon!K68=0,"",Eksplikatsioon!K68)</f>
        <v/>
      </c>
      <c r="I67" s="38" t="str">
        <f>IF(Eksplikatsioon!L68=0,"",Eksplikatsioon!L68)</f>
        <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01</v>
      </c>
      <c r="B68" s="38" t="str">
        <f>IF(Eksplikatsioon!B69=0,"",Eksplikatsioon!B69)</f>
        <v>129</v>
      </c>
      <c r="C68" s="38" t="str">
        <f>IF(Eksplikatsioon!C69=0,"",Eksplikatsioon!C69)</f>
        <v>ÜÜRITAV PIND</v>
      </c>
      <c r="D68" s="38" t="str">
        <f>IF(Eksplikatsioon!D69=0,"",Eksplikatsioon!D69)</f>
        <v>WC</v>
      </c>
      <c r="E68" s="38">
        <f>IF(Eksplikatsioon!F69=0,"",Eksplikatsioon!F69)</f>
        <v>2.4</v>
      </c>
      <c r="F68" s="38" t="str">
        <f>IF(Eksplikatsioon!H69=0,"",Eksplikatsioon!H69)</f>
        <v/>
      </c>
      <c r="G68" s="38" t="str">
        <f>IF(Eksplikatsioon!J69=0,"",Eksplikatsioon!J69)</f>
        <v>Korruse üldpind</v>
      </c>
      <c r="H68" s="38" t="str">
        <f>IF(Eksplikatsioon!K69=0,"",Eksplikatsioon!K69)</f>
        <v/>
      </c>
      <c r="I68" s="38" t="str">
        <f>IF(Eksplikatsioon!L69=0,"",Eksplikatsioon!L69)</f>
        <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
      </c>
      <c r="B69" s="38" t="str">
        <f>IF(Eksplikatsioon!B70=0,"",Eksplikatsioon!B70)</f>
        <v/>
      </c>
      <c r="C69" s="38" t="str">
        <f>IF(Eksplikatsioon!C70=0,"",Eksplikatsioon!C70)</f>
        <v/>
      </c>
      <c r="D69" s="38" t="str">
        <f>IF(Eksplikatsioon!D70=0,"",Eksplikatsioon!D70)</f>
        <v/>
      </c>
      <c r="E69" s="38" t="str">
        <f>IF(Eksplikatsioon!F70=0,"",Eksplikatsioon!F70)</f>
        <v/>
      </c>
      <c r="F69" s="38" t="str">
        <f>IF(Eksplikatsioon!H70=0,"",Eksplikatsioon!H70)</f>
        <v/>
      </c>
      <c r="G69" s="38" t="str">
        <f>IF(Eksplikatsioon!J70=0,"",Eksplikatsioon!J70)</f>
        <v/>
      </c>
      <c r="H69" s="38" t="str">
        <f>IF(Eksplikatsioon!K70=0,"",Eksplikatsioon!K70)</f>
        <v/>
      </c>
      <c r="I69" s="38" t="str">
        <f>IF(Eksplikatsioon!L70=0,"",Eksplikatsioon!L70)</f>
        <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02</v>
      </c>
      <c r="B70" s="38" t="str">
        <f>IF(Eksplikatsioon!B71=0,"",Eksplikatsioon!B71)</f>
        <v>201</v>
      </c>
      <c r="C70" s="38" t="str">
        <f>IF(Eksplikatsioon!C71=0,"",Eksplikatsioon!C71)</f>
        <v>ÜÜRITAV PIND</v>
      </c>
      <c r="D70" s="38" t="str">
        <f>IF(Eksplikatsioon!D71=0,"",Eksplikatsioon!D71)</f>
        <v>Koridor</v>
      </c>
      <c r="E70" s="38">
        <f>IF(Eksplikatsioon!F71=0,"",Eksplikatsioon!F71)</f>
        <v>20.3</v>
      </c>
      <c r="F70" s="38" t="str">
        <f>IF(Eksplikatsioon!H71=0,"",Eksplikatsioon!H71)</f>
        <v/>
      </c>
      <c r="G70" s="38" t="str">
        <f>IF(Eksplikatsioon!J71=0,"",Eksplikatsioon!J71)</f>
        <v>Korruse üldpind</v>
      </c>
      <c r="H70" s="38" t="str">
        <f>IF(Eksplikatsioon!K71=0,"",Eksplikatsioon!K71)</f>
        <v/>
      </c>
      <c r="I70" s="38" t="str">
        <f>IF(Eksplikatsioon!L71=0,"",Eksplikatsioon!L71)</f>
        <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02</v>
      </c>
      <c r="B71" s="38" t="str">
        <f>IF(Eksplikatsioon!B72=0,"",Eksplikatsioon!B72)</f>
        <v>202</v>
      </c>
      <c r="C71" s="38" t="str">
        <f>IF(Eksplikatsioon!C72=0,"",Eksplikatsioon!C72)</f>
        <v>ÜÜRITAV PIND</v>
      </c>
      <c r="D71" s="38" t="str">
        <f>IF(Eksplikatsioon!D72=0,"",Eksplikatsioon!D72)</f>
        <v>Kabinet/Büroo</v>
      </c>
      <c r="E71" s="38">
        <f>IF(Eksplikatsioon!F72=0,"",Eksplikatsioon!F72)</f>
        <v>22.2</v>
      </c>
      <c r="F71" s="38" t="str">
        <f>IF(Eksplikatsioon!H72=0,"",Eksplikatsioon!H72)</f>
        <v/>
      </c>
      <c r="G71" s="38" t="str">
        <f>IF(Eksplikatsioon!J72=0,"",Eksplikatsioon!J72)</f>
        <v>Ainukasutuses pind</v>
      </c>
      <c r="H71" s="38" t="str">
        <f>IF(Eksplikatsioon!K72=0,"",Eksplikatsioon!K72)</f>
        <v>Maa-amet</v>
      </c>
      <c r="I71" s="38" t="str">
        <f>IF(Eksplikatsioon!L72=0,"",Eksplikatsioon!L72)</f>
        <v>VABADUSE4_03</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02</v>
      </c>
      <c r="B72" s="38" t="str">
        <f>IF(Eksplikatsioon!B73=0,"",Eksplikatsioon!B73)</f>
        <v>203</v>
      </c>
      <c r="C72" s="38" t="str">
        <f>IF(Eksplikatsioon!C73=0,"",Eksplikatsioon!C73)</f>
        <v>ÜÜRITAV PIND</v>
      </c>
      <c r="D72" s="38" t="str">
        <f>IF(Eksplikatsioon!D73=0,"",Eksplikatsioon!D73)</f>
        <v>Kabinet/Büroo</v>
      </c>
      <c r="E72" s="38">
        <f>IF(Eksplikatsioon!F73=0,"",Eksplikatsioon!F73)</f>
        <v>20.7</v>
      </c>
      <c r="F72" s="38" t="str">
        <f>IF(Eksplikatsioon!H73=0,"",Eksplikatsioon!H73)</f>
        <v/>
      </c>
      <c r="G72" s="38" t="str">
        <f>IF(Eksplikatsioon!J73=0,"",Eksplikatsioon!J73)</f>
        <v>Ainukasutuses pind</v>
      </c>
      <c r="H72" s="38" t="str">
        <f>IF(Eksplikatsioon!K73=0,"",Eksplikatsioon!K73)</f>
        <v>Maa-amet</v>
      </c>
      <c r="I72" s="38" t="str">
        <f>IF(Eksplikatsioon!L73=0,"",Eksplikatsioon!L73)</f>
        <v>VABADUSE4_03</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02</v>
      </c>
      <c r="B73" s="38" t="str">
        <f>IF(Eksplikatsioon!B74=0,"",Eksplikatsioon!B74)</f>
        <v>204</v>
      </c>
      <c r="C73" s="38" t="str">
        <f>IF(Eksplikatsioon!C74=0,"",Eksplikatsioon!C74)</f>
        <v>ÜÜRITAV PIND</v>
      </c>
      <c r="D73" s="38" t="str">
        <f>IF(Eksplikatsioon!D74=0,"",Eksplikatsioon!D74)</f>
        <v>Kabinet/Büroo</v>
      </c>
      <c r="E73" s="38">
        <f>IF(Eksplikatsioon!F74=0,"",Eksplikatsioon!F74)</f>
        <v>15.8</v>
      </c>
      <c r="F73" s="38" t="str">
        <f>IF(Eksplikatsioon!H74=0,"",Eksplikatsioon!H74)</f>
        <v/>
      </c>
      <c r="G73" s="38" t="str">
        <f>IF(Eksplikatsioon!J74=0,"",Eksplikatsioon!J74)</f>
        <v>Ainukasutuses pind</v>
      </c>
      <c r="H73" s="38" t="str">
        <f>IF(Eksplikatsioon!K74=0,"",Eksplikatsioon!K74)</f>
        <v>Maa-amet</v>
      </c>
      <c r="I73" s="38" t="str">
        <f>IF(Eksplikatsioon!L74=0,"",Eksplikatsioon!L74)</f>
        <v>VABADUSE4_03</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02</v>
      </c>
      <c r="B74" s="38" t="str">
        <f>IF(Eksplikatsioon!B75=0,"",Eksplikatsioon!B75)</f>
        <v>205</v>
      </c>
      <c r="C74" s="38" t="str">
        <f>IF(Eksplikatsioon!C75=0,"",Eksplikatsioon!C75)</f>
        <v>ÜÜRITAV PIND</v>
      </c>
      <c r="D74" s="38" t="str">
        <f>IF(Eksplikatsioon!D75=0,"",Eksplikatsioon!D75)</f>
        <v>Kabinet/Büroo</v>
      </c>
      <c r="E74" s="38">
        <f>IF(Eksplikatsioon!F75=0,"",Eksplikatsioon!F75)</f>
        <v>14.1</v>
      </c>
      <c r="F74" s="38" t="str">
        <f>IF(Eksplikatsioon!H75=0,"",Eksplikatsioon!H75)</f>
        <v/>
      </c>
      <c r="G74" s="38" t="str">
        <f>IF(Eksplikatsioon!J75=0,"",Eksplikatsioon!J75)</f>
        <v>Ainukasutuses pind</v>
      </c>
      <c r="H74" s="38" t="str">
        <f>IF(Eksplikatsioon!K75=0,"",Eksplikatsioon!K75)</f>
        <v>Koolituskeskus Vilko MTÜ</v>
      </c>
      <c r="I74" s="38" t="str">
        <f>IF(Eksplikatsioon!L75=0,"",Eksplikatsioon!L75)</f>
        <v>VABADUSE4_10</v>
      </c>
      <c r="J74" s="5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5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5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5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5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5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5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5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5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5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5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5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5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5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5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5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5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5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5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52" t="str">
        <f>IFERROR(IF($G74=Tabelid!$L$6,$E74*J74,IFERROR($E74*J74/SUM($J74:$AB74)*(Eksplikatsioon!O75)/SUMPRODUCT($J74:$AB74,Eksplikatsioon!$O75:$AG75),"")),"")</f>
        <v/>
      </c>
      <c r="AD74" s="52" t="str">
        <f>IFERROR(IF($G74=Tabelid!$L$6,$E74*K74,IFERROR($E74*K74/SUM($J74:$AB74)*(Eksplikatsioon!P75)/SUMPRODUCT($J74:$AB74,Eksplikatsioon!$O75:$AG75),"")),"")</f>
        <v/>
      </c>
      <c r="AE74" s="52" t="str">
        <f>IFERROR(IF($G74=Tabelid!$L$6,$E74*L74,IFERROR($E74*L74/SUM($J74:$AB74)*(Eksplikatsioon!Q75)/SUMPRODUCT($J74:$AB74,Eksplikatsioon!$O75:$AG75),"")),"")</f>
        <v/>
      </c>
      <c r="AF74" s="52" t="str">
        <f>IFERROR(IF($G74=Tabelid!$L$6,$E74*M74,IFERROR($E74*M74/SUM($J74:$AB74)*(Eksplikatsioon!R75)/SUMPRODUCT($J74:$AB74,Eksplikatsioon!$O75:$AG75),"")),"")</f>
        <v/>
      </c>
      <c r="AG74" s="52" t="str">
        <f>IFERROR(IF($G74=Tabelid!$L$6,$E74*N74,IFERROR($E74*N74/SUM($J74:$AB74)*(Eksplikatsioon!S75)/SUMPRODUCT($J74:$AB74,Eksplikatsioon!$O75:$AG75),"")),"")</f>
        <v/>
      </c>
      <c r="AH74" s="52" t="str">
        <f>IFERROR(IF($G74=Tabelid!$L$6,$E74*O74,IFERROR($E74*O74/SUM($J74:$AB74)*(Eksplikatsioon!T75)/SUMPRODUCT($J74:$AB74,Eksplikatsioon!$O75:$AG75),"")),"")</f>
        <v/>
      </c>
      <c r="AI74" s="52" t="str">
        <f>IFERROR(IF($G74=Tabelid!$L$6,$E74*P74,IFERROR($E74*P74/SUM($J74:$AB74)*(Eksplikatsioon!U75)/SUMPRODUCT($J74:$AB74,Eksplikatsioon!$O75:$AG75),"")),"")</f>
        <v/>
      </c>
      <c r="AJ74" s="52" t="str">
        <f>IFERROR(IF($G74=Tabelid!$L$6,$E74*Q74,IFERROR($E74*Q74/SUM($J74:$AB74)*(Eksplikatsioon!V75)/SUMPRODUCT($J74:$AB74,Eksplikatsioon!$O75:$AG75),"")),"")</f>
        <v/>
      </c>
      <c r="AK74" s="52" t="str">
        <f>IFERROR(IF($G74=Tabelid!$L$6,$E74*R74,IFERROR($E74*R74/SUM($J74:$AB74)*(Eksplikatsioon!W75)/SUMPRODUCT($J74:$AB74,Eksplikatsioon!$O75:$AG75),"")),"")</f>
        <v/>
      </c>
      <c r="AL74" s="52" t="str">
        <f>IFERROR(IF($G74=Tabelid!$L$6,$E74*S74,IFERROR($E74*S74/SUM($J74:$AB74)*(Eksplikatsioon!X75)/SUMPRODUCT($J74:$AB74,Eksplikatsioon!$O75:$AG75),"")),"")</f>
        <v/>
      </c>
      <c r="AM74" s="52" t="str">
        <f>IFERROR(IF($G74=Tabelid!$L$6,$E74*T74,IFERROR($E74*T74/SUM($J74:$AB74)*(Eksplikatsioon!Y75)/SUMPRODUCT($J74:$AB74,Eksplikatsioon!$O75:$AG75),"")),"")</f>
        <v/>
      </c>
      <c r="AN74" s="52" t="str">
        <f>IFERROR(IF($G74=Tabelid!$L$6,$E74*U74,IFERROR($E74*U74/SUM($J74:$AB74)*(Eksplikatsioon!Z75)/SUMPRODUCT($J74:$AB74,Eksplikatsioon!$O75:$AG75),"")),"")</f>
        <v/>
      </c>
      <c r="AO74" s="52" t="str">
        <f>IFERROR(IF($G74=Tabelid!$L$6,$E74*V74,IFERROR($E74*V74/SUM($J74:$AB74)*(Eksplikatsioon!AA75)/SUMPRODUCT($J74:$AB74,Eksplikatsioon!$O75:$AG75),"")),"")</f>
        <v/>
      </c>
      <c r="AP74" s="52" t="str">
        <f>IFERROR(IF($G74=Tabelid!$L$6,$E74*W74,IFERROR($E74*W74/SUM($J74:$AB74)*(Eksplikatsioon!AB75)/SUMPRODUCT($J74:$AB74,Eksplikatsioon!$O75:$AG75),"")),"")</f>
        <v/>
      </c>
      <c r="AQ74" s="52" t="str">
        <f>IFERROR(IF($G74=Tabelid!$L$6,$E74*X74,IFERROR($E74*X74/SUM($J74:$AB74)*(Eksplikatsioon!AC75)/SUMPRODUCT($J74:$AB74,Eksplikatsioon!$O75:$AG75),"")),"")</f>
        <v/>
      </c>
      <c r="AR74" s="52" t="str">
        <f>IFERROR(IF($G74=Tabelid!$L$6,$E74*Y74,IFERROR($E74*Y74/SUM($J74:$AB74)*(Eksplikatsioon!AD75)/SUMPRODUCT($J74:$AB74,Eksplikatsioon!$O75:$AG75),"")),"")</f>
        <v/>
      </c>
      <c r="AS74" s="52" t="str">
        <f>IFERROR(IF($G74=Tabelid!$L$6,$E74*Z74,IFERROR($E74*Z74/SUM($J74:$AB74)*(Eksplikatsioon!AE75)/SUMPRODUCT($J74:$AB74,Eksplikatsioon!$O75:$AG75),"")),"")</f>
        <v/>
      </c>
      <c r="AT74" s="52" t="str">
        <f>IFERROR(IF($G74=Tabelid!$L$6,$E74*AA74,IFERROR($E74*AA74/SUM($J74:$AB74)*(Eksplikatsioon!AF75)/SUMPRODUCT($J74:$AB74,Eksplikatsioon!$O75:$AG75),"")),"")</f>
        <v/>
      </c>
      <c r="AU74" s="52" t="str">
        <f>IFERROR(IF($G74=Tabelid!$L$6,$E74*AB74,IFERROR($E74*AB74/SUM($J74:$AB74)*(Eksplikatsioon!AG75)/SUMPRODUCT($J74:$AB74,Eksplikatsioon!$O75:$AG75),"")),"")</f>
        <v/>
      </c>
    </row>
    <row r="75" spans="1:47" x14ac:dyDescent="0.25">
      <c r="A75" s="38" t="str">
        <f>IF(Eksplikatsioon!A76=0,"",Eksplikatsioon!A76)</f>
        <v>02</v>
      </c>
      <c r="B75" s="38" t="str">
        <f>IF(Eksplikatsioon!B76=0,"",Eksplikatsioon!B76)</f>
        <v>206</v>
      </c>
      <c r="C75" s="38" t="str">
        <f>IF(Eksplikatsioon!C76=0,"",Eksplikatsioon!C76)</f>
        <v>ÜÜRITAV PIND</v>
      </c>
      <c r="D75" s="38" t="str">
        <f>IF(Eksplikatsioon!D76=0,"",Eksplikatsioon!D76)</f>
        <v>Aatrium/Fuajee</v>
      </c>
      <c r="E75" s="38">
        <f>IF(Eksplikatsioon!F76=0,"",Eksplikatsioon!F76)</f>
        <v>30.4</v>
      </c>
      <c r="F75" s="38" t="str">
        <f>IF(Eksplikatsioon!H76=0,"",Eksplikatsioon!H76)</f>
        <v/>
      </c>
      <c r="G75" s="38" t="str">
        <f>IF(Eksplikatsioon!J76=0,"",Eksplikatsioon!J76)</f>
        <v>Hoone üldpind</v>
      </c>
      <c r="H75" s="38" t="str">
        <f>IF(Eksplikatsioon!K76=0,"",Eksplikatsioon!K76)</f>
        <v/>
      </c>
      <c r="I75" s="38" t="str">
        <f>IF(Eksplikatsioon!L76=0,"",Eksplikatsioon!L76)</f>
        <v/>
      </c>
      <c r="J75" s="5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5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5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5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5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5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5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5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5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5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5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5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5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5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5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5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5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5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5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52" t="str">
        <f>IFERROR(IF($G75=Tabelid!$L$6,$E75*J75,IFERROR($E75*J75/SUM($J75:$AB75)*(Eksplikatsioon!O76)/SUMPRODUCT($J75:$AB75,Eksplikatsioon!$O76:$AG76),"")),"")</f>
        <v/>
      </c>
      <c r="AD75" s="52" t="str">
        <f>IFERROR(IF($G75=Tabelid!$L$6,$E75*K75,IFERROR($E75*K75/SUM($J75:$AB75)*(Eksplikatsioon!P76)/SUMPRODUCT($J75:$AB75,Eksplikatsioon!$O76:$AG76),"")),"")</f>
        <v/>
      </c>
      <c r="AE75" s="52" t="str">
        <f>IFERROR(IF($G75=Tabelid!$L$6,$E75*L75,IFERROR($E75*L75/SUM($J75:$AB75)*(Eksplikatsioon!Q76)/SUMPRODUCT($J75:$AB75,Eksplikatsioon!$O76:$AG76),"")),"")</f>
        <v/>
      </c>
      <c r="AF75" s="52" t="str">
        <f>IFERROR(IF($G75=Tabelid!$L$6,$E75*M75,IFERROR($E75*M75/SUM($J75:$AB75)*(Eksplikatsioon!R76)/SUMPRODUCT($J75:$AB75,Eksplikatsioon!$O76:$AG76),"")),"")</f>
        <v/>
      </c>
      <c r="AG75" s="52" t="str">
        <f>IFERROR(IF($G75=Tabelid!$L$6,$E75*N75,IFERROR($E75*N75/SUM($J75:$AB75)*(Eksplikatsioon!S76)/SUMPRODUCT($J75:$AB75,Eksplikatsioon!$O76:$AG76),"")),"")</f>
        <v/>
      </c>
      <c r="AH75" s="52" t="str">
        <f>IFERROR(IF($G75=Tabelid!$L$6,$E75*O75,IFERROR($E75*O75/SUM($J75:$AB75)*(Eksplikatsioon!T76)/SUMPRODUCT($J75:$AB75,Eksplikatsioon!$O76:$AG76),"")),"")</f>
        <v/>
      </c>
      <c r="AI75" s="52" t="str">
        <f>IFERROR(IF($G75=Tabelid!$L$6,$E75*P75,IFERROR($E75*P75/SUM($J75:$AB75)*(Eksplikatsioon!U76)/SUMPRODUCT($J75:$AB75,Eksplikatsioon!$O76:$AG76),"")),"")</f>
        <v/>
      </c>
      <c r="AJ75" s="52" t="str">
        <f>IFERROR(IF($G75=Tabelid!$L$6,$E75*Q75,IFERROR($E75*Q75/SUM($J75:$AB75)*(Eksplikatsioon!V76)/SUMPRODUCT($J75:$AB75,Eksplikatsioon!$O76:$AG76),"")),"")</f>
        <v/>
      </c>
      <c r="AK75" s="52" t="str">
        <f>IFERROR(IF($G75=Tabelid!$L$6,$E75*R75,IFERROR($E75*R75/SUM($J75:$AB75)*(Eksplikatsioon!W76)/SUMPRODUCT($J75:$AB75,Eksplikatsioon!$O76:$AG76),"")),"")</f>
        <v/>
      </c>
      <c r="AL75" s="52" t="str">
        <f>IFERROR(IF($G75=Tabelid!$L$6,$E75*S75,IFERROR($E75*S75/SUM($J75:$AB75)*(Eksplikatsioon!X76)/SUMPRODUCT($J75:$AB75,Eksplikatsioon!$O76:$AG76),"")),"")</f>
        <v/>
      </c>
      <c r="AM75" s="52" t="str">
        <f>IFERROR(IF($G75=Tabelid!$L$6,$E75*T75,IFERROR($E75*T75/SUM($J75:$AB75)*(Eksplikatsioon!Y76)/SUMPRODUCT($J75:$AB75,Eksplikatsioon!$O76:$AG76),"")),"")</f>
        <v/>
      </c>
      <c r="AN75" s="52" t="str">
        <f>IFERROR(IF($G75=Tabelid!$L$6,$E75*U75,IFERROR($E75*U75/SUM($J75:$AB75)*(Eksplikatsioon!Z76)/SUMPRODUCT($J75:$AB75,Eksplikatsioon!$O76:$AG76),"")),"")</f>
        <v/>
      </c>
      <c r="AO75" s="52" t="str">
        <f>IFERROR(IF($G75=Tabelid!$L$6,$E75*V75,IFERROR($E75*V75/SUM($J75:$AB75)*(Eksplikatsioon!AA76)/SUMPRODUCT($J75:$AB75,Eksplikatsioon!$O76:$AG76),"")),"")</f>
        <v/>
      </c>
      <c r="AP75" s="52" t="str">
        <f>IFERROR(IF($G75=Tabelid!$L$6,$E75*W75,IFERROR($E75*W75/SUM($J75:$AB75)*(Eksplikatsioon!AB76)/SUMPRODUCT($J75:$AB75,Eksplikatsioon!$O76:$AG76),"")),"")</f>
        <v/>
      </c>
      <c r="AQ75" s="52" t="str">
        <f>IFERROR(IF($G75=Tabelid!$L$6,$E75*X75,IFERROR($E75*X75/SUM($J75:$AB75)*(Eksplikatsioon!AC76)/SUMPRODUCT($J75:$AB75,Eksplikatsioon!$O76:$AG76),"")),"")</f>
        <v/>
      </c>
      <c r="AR75" s="52" t="str">
        <f>IFERROR(IF($G75=Tabelid!$L$6,$E75*Y75,IFERROR($E75*Y75/SUM($J75:$AB75)*(Eksplikatsioon!AD76)/SUMPRODUCT($J75:$AB75,Eksplikatsioon!$O76:$AG76),"")),"")</f>
        <v/>
      </c>
      <c r="AS75" s="52" t="str">
        <f>IFERROR(IF($G75=Tabelid!$L$6,$E75*Z75,IFERROR($E75*Z75/SUM($J75:$AB75)*(Eksplikatsioon!AE76)/SUMPRODUCT($J75:$AB75,Eksplikatsioon!$O76:$AG76),"")),"")</f>
        <v/>
      </c>
      <c r="AT75" s="52" t="str">
        <f>IFERROR(IF($G75=Tabelid!$L$6,$E75*AA75,IFERROR($E75*AA75/SUM($J75:$AB75)*(Eksplikatsioon!AF76)/SUMPRODUCT($J75:$AB75,Eksplikatsioon!$O76:$AG76),"")),"")</f>
        <v/>
      </c>
      <c r="AU75" s="52" t="str">
        <f>IFERROR(IF($G75=Tabelid!$L$6,$E75*AB75,IFERROR($E75*AB75/SUM($J75:$AB75)*(Eksplikatsioon!AG76)/SUMPRODUCT($J75:$AB75,Eksplikatsioon!$O76:$AG76),"")),"")</f>
        <v/>
      </c>
    </row>
    <row r="76" spans="1:47" x14ac:dyDescent="0.25">
      <c r="A76" s="38" t="str">
        <f>IF(Eksplikatsioon!A77=0,"",Eksplikatsioon!A77)</f>
        <v>02</v>
      </c>
      <c r="B76" s="38" t="str">
        <f>IF(Eksplikatsioon!B77=0,"",Eksplikatsioon!B77)</f>
        <v>207</v>
      </c>
      <c r="C76" s="38" t="str">
        <f>IF(Eksplikatsioon!C77=0,"",Eksplikatsioon!C77)</f>
        <v>ÜÜRITAV PIND</v>
      </c>
      <c r="D76" s="38" t="str">
        <f>IF(Eksplikatsioon!D77=0,"",Eksplikatsioon!D77)</f>
        <v>Arhiiv</v>
      </c>
      <c r="E76" s="38">
        <f>IF(Eksplikatsioon!F77=0,"",Eksplikatsioon!F77)</f>
        <v>19.2</v>
      </c>
      <c r="F76" s="38" t="str">
        <f>IF(Eksplikatsioon!H77=0,"",Eksplikatsioon!H77)</f>
        <v/>
      </c>
      <c r="G76" s="38" t="str">
        <f>IF(Eksplikatsioon!J77=0,"",Eksplikatsioon!J77)</f>
        <v>Ainukasutuses pind</v>
      </c>
      <c r="H76" s="38" t="str">
        <f>IF(Eksplikatsioon!K77=0,"",Eksplikatsioon!K77)</f>
        <v>Põllumajandusamet</v>
      </c>
      <c r="I76" s="38" t="str">
        <f>IF(Eksplikatsioon!L77=0,"",Eksplikatsioon!L77)</f>
        <v>VABADUSE4_05</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02</v>
      </c>
      <c r="B77" s="38" t="str">
        <f>IF(Eksplikatsioon!B78=0,"",Eksplikatsioon!B78)</f>
        <v>208</v>
      </c>
      <c r="C77" s="38" t="str">
        <f>IF(Eksplikatsioon!C78=0,"",Eksplikatsioon!C78)</f>
        <v>ÜÜRITAV PIND</v>
      </c>
      <c r="D77" s="38" t="str">
        <f>IF(Eksplikatsioon!D78=0,"",Eksplikatsioon!D78)</f>
        <v>Arhiiv</v>
      </c>
      <c r="E77" s="38">
        <f>IF(Eksplikatsioon!F78=0,"",Eksplikatsioon!F78)</f>
        <v>12.5</v>
      </c>
      <c r="F77" s="38" t="str">
        <f>IF(Eksplikatsioon!H78=0,"",Eksplikatsioon!H78)</f>
        <v/>
      </c>
      <c r="G77" s="38" t="str">
        <f>IF(Eksplikatsioon!J78=0,"",Eksplikatsioon!J78)</f>
        <v>Ainukasutuses pind</v>
      </c>
      <c r="H77" s="38" t="str">
        <f>IF(Eksplikatsioon!K78=0,"",Eksplikatsioon!K78)</f>
        <v>Põllumajandusamet</v>
      </c>
      <c r="I77" s="38" t="str">
        <f>IF(Eksplikatsioon!L78=0,"",Eksplikatsioon!L78)</f>
        <v>VABADUSE4_05</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02</v>
      </c>
      <c r="B78" s="38" t="str">
        <f>IF(Eksplikatsioon!B79=0,"",Eksplikatsioon!B79)</f>
        <v>209</v>
      </c>
      <c r="C78" s="38" t="str">
        <f>IF(Eksplikatsioon!C79=0,"",Eksplikatsioon!C79)</f>
        <v>ÜÜRITAV PIND</v>
      </c>
      <c r="D78" s="38" t="str">
        <f>IF(Eksplikatsioon!D79=0,"",Eksplikatsioon!D79)</f>
        <v>Koridor</v>
      </c>
      <c r="E78" s="38">
        <f>IF(Eksplikatsioon!F79=0,"",Eksplikatsioon!F79)</f>
        <v>53.9</v>
      </c>
      <c r="F78" s="38" t="str">
        <f>IF(Eksplikatsioon!H79=0,"",Eksplikatsioon!H79)</f>
        <v/>
      </c>
      <c r="G78" s="38" t="str">
        <f>IF(Eksplikatsioon!J79=0,"",Eksplikatsioon!J79)</f>
        <v>Korruse üldpind</v>
      </c>
      <c r="H78" s="38" t="str">
        <f>IF(Eksplikatsioon!K79=0,"",Eksplikatsioon!K79)</f>
        <v/>
      </c>
      <c r="I78" s="38" t="str">
        <f>IF(Eksplikatsioon!L79=0,"",Eksplikatsioon!L79)</f>
        <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02</v>
      </c>
      <c r="B79" s="38" t="str">
        <f>IF(Eksplikatsioon!B80=0,"",Eksplikatsioon!B80)</f>
        <v>210</v>
      </c>
      <c r="C79" s="38" t="str">
        <f>IF(Eksplikatsioon!C80=0,"",Eksplikatsioon!C80)</f>
        <v>ÜÜRITAV PIND</v>
      </c>
      <c r="D79" s="38" t="str">
        <f>IF(Eksplikatsioon!D80=0,"",Eksplikatsioon!D80)</f>
        <v>Server</v>
      </c>
      <c r="E79" s="38">
        <f>IF(Eksplikatsioon!F80=0,"",Eksplikatsioon!F80)</f>
        <v>5.6</v>
      </c>
      <c r="F79" s="38" t="str">
        <f>IF(Eksplikatsioon!H80=0,"",Eksplikatsioon!H80)</f>
        <v/>
      </c>
      <c r="G79" s="38" t="str">
        <f>IF(Eksplikatsioon!J80=0,"",Eksplikatsioon!J80)</f>
        <v>Korruse üldpind</v>
      </c>
      <c r="H79" s="38" t="str">
        <f>IF(Eksplikatsioon!K80=0,"",Eksplikatsioon!K80)</f>
        <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02</v>
      </c>
      <c r="B80" s="38" t="str">
        <f>IF(Eksplikatsioon!B81=0,"",Eksplikatsioon!B81)</f>
        <v>211</v>
      </c>
      <c r="C80" s="38" t="str">
        <f>IF(Eksplikatsioon!C81=0,"",Eksplikatsioon!C81)</f>
        <v>ÜÜRITAV PIND</v>
      </c>
      <c r="D80" s="38" t="str">
        <f>IF(Eksplikatsioon!D81=0,"",Eksplikatsioon!D81)</f>
        <v>Koristus- ja hooldusruum</v>
      </c>
      <c r="E80" s="38">
        <f>IF(Eksplikatsioon!F81=0,"",Eksplikatsioon!F81)</f>
        <v>4.0999999999999996</v>
      </c>
      <c r="F80" s="38" t="str">
        <f>IF(Eksplikatsioon!H81=0,"",Eksplikatsioon!H81)</f>
        <v/>
      </c>
      <c r="G80" s="38" t="str">
        <f>IF(Eksplikatsioon!J81=0,"",Eksplikatsioon!J81)</f>
        <v>Korruse üldpind</v>
      </c>
      <c r="H80" s="38" t="str">
        <f>IF(Eksplikatsioon!K81=0,"",Eksplikatsioon!K81)</f>
        <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02</v>
      </c>
      <c r="B81" s="38" t="str">
        <f>IF(Eksplikatsioon!B82=0,"",Eksplikatsioon!B82)</f>
        <v>212</v>
      </c>
      <c r="C81" s="38" t="str">
        <f>IF(Eksplikatsioon!C82=0,"",Eksplikatsioon!C82)</f>
        <v>ÜÜRITAV PIND</v>
      </c>
      <c r="D81" s="38" t="str">
        <f>IF(Eksplikatsioon!D82=0,"",Eksplikatsioon!D82)</f>
        <v>Kabinet/Büroo</v>
      </c>
      <c r="E81" s="38">
        <f>IF(Eksplikatsioon!F82=0,"",Eksplikatsioon!F82)</f>
        <v>15.5</v>
      </c>
      <c r="F81" s="38" t="str">
        <f>IF(Eksplikatsioon!H82=0,"",Eksplikatsioon!H82)</f>
        <v/>
      </c>
      <c r="G81" s="38" t="str">
        <f>IF(Eksplikatsioon!J82=0,"",Eksplikatsioon!J82)</f>
        <v>Ainukasutuses pind</v>
      </c>
      <c r="H81" s="38" t="str">
        <f>IF(Eksplikatsioon!K82=0,"",Eksplikatsioon!K82)</f>
        <v>Maa-amet</v>
      </c>
      <c r="I81" s="38" t="str">
        <f>IF(Eksplikatsioon!L82=0,"",Eksplikatsioon!L82)</f>
        <v>VABADUSE4_03</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02</v>
      </c>
      <c r="B82" s="38" t="str">
        <f>IF(Eksplikatsioon!B83=0,"",Eksplikatsioon!B83)</f>
        <v>213</v>
      </c>
      <c r="C82" s="38" t="str">
        <f>IF(Eksplikatsioon!C83=0,"",Eksplikatsioon!C83)</f>
        <v>ÜÜRITAV PIND</v>
      </c>
      <c r="D82" s="38" t="str">
        <f>IF(Eksplikatsioon!D83=0,"",Eksplikatsioon!D83)</f>
        <v>Kabinet/Büroo</v>
      </c>
      <c r="E82" s="38">
        <f>IF(Eksplikatsioon!F83=0,"",Eksplikatsioon!F83)</f>
        <v>15.4</v>
      </c>
      <c r="F82" s="38" t="str">
        <f>IF(Eksplikatsioon!H83=0,"",Eksplikatsioon!H83)</f>
        <v/>
      </c>
      <c r="G82" s="38" t="str">
        <f>IF(Eksplikatsioon!J83=0,"",Eksplikatsioon!J83)</f>
        <v>Ainukasutuses pind</v>
      </c>
      <c r="H82" s="38" t="str">
        <f>IF(Eksplikatsioon!K83=0,"",Eksplikatsioon!K83)</f>
        <v>Maa-amet</v>
      </c>
      <c r="I82" s="38" t="str">
        <f>IF(Eksplikatsioon!L83=0,"",Eksplikatsioon!L83)</f>
        <v>VABADUSE4_03</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02</v>
      </c>
      <c r="B83" s="38" t="str">
        <f>IF(Eksplikatsioon!B84=0,"",Eksplikatsioon!B84)</f>
        <v>214</v>
      </c>
      <c r="C83" s="38" t="str">
        <f>IF(Eksplikatsioon!C84=0,"",Eksplikatsioon!C84)</f>
        <v>ÜÜRITAV PIND</v>
      </c>
      <c r="D83" s="38" t="str">
        <f>IF(Eksplikatsioon!D84=0,"",Eksplikatsioon!D84)</f>
        <v>WC</v>
      </c>
      <c r="E83" s="38">
        <f>IF(Eksplikatsioon!F84=0,"",Eksplikatsioon!F84)</f>
        <v>1.2</v>
      </c>
      <c r="F83" s="38" t="str">
        <f>IF(Eksplikatsioon!H84=0,"",Eksplikatsioon!H84)</f>
        <v/>
      </c>
      <c r="G83" s="38" t="str">
        <f>IF(Eksplikatsioon!J84=0,"",Eksplikatsioon!J84)</f>
        <v>Korruse üldpind</v>
      </c>
      <c r="H83" s="38" t="str">
        <f>IF(Eksplikatsioon!K84=0,"",Eksplikatsioon!K84)</f>
        <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02</v>
      </c>
      <c r="B84" s="38" t="str">
        <f>IF(Eksplikatsioon!B85=0,"",Eksplikatsioon!B85)</f>
        <v>215</v>
      </c>
      <c r="C84" s="38" t="str">
        <f>IF(Eksplikatsioon!C85=0,"",Eksplikatsioon!C85)</f>
        <v>ÜÜRITAV PIND</v>
      </c>
      <c r="D84" s="38" t="str">
        <f>IF(Eksplikatsioon!D85=0,"",Eksplikatsioon!D85)</f>
        <v>WC</v>
      </c>
      <c r="E84" s="38">
        <f>IF(Eksplikatsioon!F85=0,"",Eksplikatsioon!F85)</f>
        <v>2</v>
      </c>
      <c r="F84" s="38" t="str">
        <f>IF(Eksplikatsioon!H85=0,"",Eksplikatsioon!H85)</f>
        <v/>
      </c>
      <c r="G84" s="38" t="str">
        <f>IF(Eksplikatsioon!J85=0,"",Eksplikatsioon!J85)</f>
        <v>Korruse üldpind</v>
      </c>
      <c r="H84" s="38" t="str">
        <f>IF(Eksplikatsioon!K85=0,"",Eksplikatsioon!K85)</f>
        <v/>
      </c>
      <c r="I84" s="38" t="str">
        <f>IF(Eksplikatsioon!L85=0,"",Eksplikatsioon!L85)</f>
        <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02</v>
      </c>
      <c r="B85" s="38" t="str">
        <f>IF(Eksplikatsioon!B86=0,"",Eksplikatsioon!B86)</f>
        <v>216</v>
      </c>
      <c r="C85" s="38" t="str">
        <f>IF(Eksplikatsioon!C86=0,"",Eksplikatsioon!C86)</f>
        <v>ÜÜRITAV PIND</v>
      </c>
      <c r="D85" s="38" t="str">
        <f>IF(Eksplikatsioon!D86=0,"",Eksplikatsioon!D86)</f>
        <v>Eesruum</v>
      </c>
      <c r="E85" s="38">
        <f>IF(Eksplikatsioon!F86=0,"",Eksplikatsioon!F86)</f>
        <v>7.1</v>
      </c>
      <c r="F85" s="38" t="str">
        <f>IF(Eksplikatsioon!H86=0,"",Eksplikatsioon!H86)</f>
        <v/>
      </c>
      <c r="G85" s="38" t="str">
        <f>IF(Eksplikatsioon!J86=0,"",Eksplikatsioon!J86)</f>
        <v>Korruse üldpind</v>
      </c>
      <c r="H85" s="38" t="str">
        <f>IF(Eksplikatsioon!K86=0,"",Eksplikatsioon!K86)</f>
        <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02</v>
      </c>
      <c r="B86" s="38" t="str">
        <f>IF(Eksplikatsioon!B87=0,"",Eksplikatsioon!B87)</f>
        <v>217</v>
      </c>
      <c r="C86" s="38" t="str">
        <f>IF(Eksplikatsioon!C87=0,"",Eksplikatsioon!C87)</f>
        <v>ÜÜRITAV PIND</v>
      </c>
      <c r="D86" s="38" t="str">
        <f>IF(Eksplikatsioon!D87=0,"",Eksplikatsioon!D87)</f>
        <v>WC</v>
      </c>
      <c r="E86" s="38">
        <f>IF(Eksplikatsioon!F87=0,"",Eksplikatsioon!F87)</f>
        <v>1.3</v>
      </c>
      <c r="F86" s="38" t="str">
        <f>IF(Eksplikatsioon!H87=0,"",Eksplikatsioon!H87)</f>
        <v/>
      </c>
      <c r="G86" s="38" t="str">
        <f>IF(Eksplikatsioon!J87=0,"",Eksplikatsioon!J87)</f>
        <v>Korruse üldpind</v>
      </c>
      <c r="H86" s="38" t="str">
        <f>IF(Eksplikatsioon!K87=0,"",Eksplikatsioon!K87)</f>
        <v/>
      </c>
      <c r="I86" s="38" t="str">
        <f>IF(Eksplikatsioon!L87=0,"",Eksplikatsioon!L87)</f>
        <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02</v>
      </c>
      <c r="B87" s="38" t="str">
        <f>IF(Eksplikatsioon!B88=0,"",Eksplikatsioon!B88)</f>
        <v>218</v>
      </c>
      <c r="C87" s="38" t="str">
        <f>IF(Eksplikatsioon!C88=0,"",Eksplikatsioon!C88)</f>
        <v>ÜÜRITAV PIND</v>
      </c>
      <c r="D87" s="38" t="str">
        <f>IF(Eksplikatsioon!D88=0,"",Eksplikatsioon!D88)</f>
        <v>WC</v>
      </c>
      <c r="E87" s="38">
        <f>IF(Eksplikatsioon!F88=0,"",Eksplikatsioon!F88)</f>
        <v>2.1</v>
      </c>
      <c r="F87" s="38" t="str">
        <f>IF(Eksplikatsioon!H88=0,"",Eksplikatsioon!H88)</f>
        <v/>
      </c>
      <c r="G87" s="38" t="str">
        <f>IF(Eksplikatsioon!J88=0,"",Eksplikatsioon!J88)</f>
        <v>Korruse üldpind</v>
      </c>
      <c r="H87" s="38" t="str">
        <f>IF(Eksplikatsioon!K88=0,"",Eksplikatsioon!K88)</f>
        <v/>
      </c>
      <c r="I87" s="38" t="str">
        <f>IF(Eksplikatsioon!L88=0,"",Eksplikatsioon!L88)</f>
        <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02</v>
      </c>
      <c r="B88" s="38" t="str">
        <f>IF(Eksplikatsioon!B89=0,"",Eksplikatsioon!B89)</f>
        <v>219</v>
      </c>
      <c r="C88" s="38" t="str">
        <f>IF(Eksplikatsioon!C89=0,"",Eksplikatsioon!C89)</f>
        <v>ÜÜRITAV PIND</v>
      </c>
      <c r="D88" s="38" t="str">
        <f>IF(Eksplikatsioon!D89=0,"",Eksplikatsioon!D89)</f>
        <v>Eesruum</v>
      </c>
      <c r="E88" s="38">
        <f>IF(Eksplikatsioon!F89=0,"",Eksplikatsioon!F89)</f>
        <v>5.5</v>
      </c>
      <c r="F88" s="38" t="str">
        <f>IF(Eksplikatsioon!H89=0,"",Eksplikatsioon!H89)</f>
        <v/>
      </c>
      <c r="G88" s="38" t="str">
        <f>IF(Eksplikatsioon!J89=0,"",Eksplikatsioon!J89)</f>
        <v>Korruse üldpind</v>
      </c>
      <c r="H88" s="38" t="str">
        <f>IF(Eksplikatsioon!K89=0,"",Eksplikatsioon!K89)</f>
        <v/>
      </c>
      <c r="I88" s="38" t="str">
        <f>IF(Eksplikatsioon!L89=0,"",Eksplikatsioon!L89)</f>
        <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220</v>
      </c>
      <c r="C89" s="38" t="str">
        <f>IF(Eksplikatsioon!C90=0,"",Eksplikatsioon!C90)</f>
        <v>ÜÜRITAV PIND</v>
      </c>
      <c r="D89" s="38" t="str">
        <f>IF(Eksplikatsioon!D90=0,"",Eksplikatsioon!D90)</f>
        <v>Arhiiv</v>
      </c>
      <c r="E89" s="38">
        <f>IF(Eksplikatsioon!F90=0,"",Eksplikatsioon!F90)</f>
        <v>16.7</v>
      </c>
      <c r="F89" s="38" t="str">
        <f>IF(Eksplikatsioon!H90=0,"",Eksplikatsioon!H90)</f>
        <v/>
      </c>
      <c r="G89" s="38" t="str">
        <f>IF(Eksplikatsioon!J90=0,"",Eksplikatsioon!J90)</f>
        <v>Ainukasutuses pind</v>
      </c>
      <c r="H89" s="38" t="str">
        <f>IF(Eksplikatsioon!K90=0,"",Eksplikatsioon!K90)</f>
        <v>Maa-amet</v>
      </c>
      <c r="I89" s="38" t="str">
        <f>IF(Eksplikatsioon!L90=0,"",Eksplikatsioon!L90)</f>
        <v>VABADUSE4_03</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221</v>
      </c>
      <c r="C90" s="38" t="str">
        <f>IF(Eksplikatsioon!C91=0,"",Eksplikatsioon!C91)</f>
        <v>ÜÜRITAV PIND</v>
      </c>
      <c r="D90" s="38" t="str">
        <f>IF(Eksplikatsioon!D91=0,"",Eksplikatsioon!D91)</f>
        <v>Kabinet/Büroo</v>
      </c>
      <c r="E90" s="38">
        <f>IF(Eksplikatsioon!F91=0,"",Eksplikatsioon!F91)</f>
        <v>20.8</v>
      </c>
      <c r="F90" s="38" t="str">
        <f>IF(Eksplikatsioon!H91=0,"",Eksplikatsioon!H91)</f>
        <v/>
      </c>
      <c r="G90" s="38" t="str">
        <f>IF(Eksplikatsioon!J91=0,"",Eksplikatsioon!J91)</f>
        <v>Ainukasutuses pind</v>
      </c>
      <c r="H90" s="38" t="str">
        <f>IF(Eksplikatsioon!K91=0,"",Eksplikatsioon!K91)</f>
        <v>Põllumajandusamet</v>
      </c>
      <c r="I90" s="38" t="str">
        <f>IF(Eksplikatsioon!L91=0,"",Eksplikatsioon!L91)</f>
        <v>VABADUSE4_05</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222</v>
      </c>
      <c r="C91" s="38" t="str">
        <f>IF(Eksplikatsioon!C92=0,"",Eksplikatsioon!C92)</f>
        <v>ÜÜRITAV PIND</v>
      </c>
      <c r="D91" s="38" t="str">
        <f>IF(Eksplikatsioon!D92=0,"",Eksplikatsioon!D92)</f>
        <v>Kabinet/Büroo</v>
      </c>
      <c r="E91" s="38">
        <f>IF(Eksplikatsioon!F92=0,"",Eksplikatsioon!F92)</f>
        <v>20</v>
      </c>
      <c r="F91" s="38" t="str">
        <f>IF(Eksplikatsioon!H92=0,"",Eksplikatsioon!H92)</f>
        <v/>
      </c>
      <c r="G91" s="38" t="str">
        <f>IF(Eksplikatsioon!J92=0,"",Eksplikatsioon!J92)</f>
        <v>Ainukasutuses pind</v>
      </c>
      <c r="H91" s="38" t="str">
        <f>IF(Eksplikatsioon!K92=0,"",Eksplikatsioon!K92)</f>
        <v>Põllumajandusamet</v>
      </c>
      <c r="I91" s="38" t="str">
        <f>IF(Eksplikatsioon!L92=0,"",Eksplikatsioon!L92)</f>
        <v>VABADUSE4_05</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223</v>
      </c>
      <c r="C92" s="38" t="str">
        <f>IF(Eksplikatsioon!C93=0,"",Eksplikatsioon!C93)</f>
        <v>ÜÜRITAV PIND</v>
      </c>
      <c r="D92" s="38" t="str">
        <f>IF(Eksplikatsioon!D93=0,"",Eksplikatsioon!D93)</f>
        <v>Kabinet/Büroo</v>
      </c>
      <c r="E92" s="38">
        <f>IF(Eksplikatsioon!F93=0,"",Eksplikatsioon!F93)</f>
        <v>23.5</v>
      </c>
      <c r="F92" s="38" t="str">
        <f>IF(Eksplikatsioon!H93=0,"",Eksplikatsioon!H93)</f>
        <v/>
      </c>
      <c r="G92" s="38" t="str">
        <f>IF(Eksplikatsioon!J93=0,"",Eksplikatsioon!J93)</f>
        <v>Ainukasutuses pind</v>
      </c>
      <c r="H92" s="38" t="str">
        <f>IF(Eksplikatsioon!K93=0,"",Eksplikatsioon!K93)</f>
        <v>Põllumajandusamet</v>
      </c>
      <c r="I92" s="38" t="str">
        <f>IF(Eksplikatsioon!L93=0,"",Eksplikatsioon!L93)</f>
        <v>VABADUSE4_05</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224</v>
      </c>
      <c r="C93" s="38" t="str">
        <f>IF(Eksplikatsioon!C94=0,"",Eksplikatsioon!C94)</f>
        <v>ÜÜRITAV PIND</v>
      </c>
      <c r="D93" s="38" t="str">
        <f>IF(Eksplikatsioon!D94=0,"",Eksplikatsioon!D94)</f>
        <v>Kabinet/Büroo</v>
      </c>
      <c r="E93" s="38">
        <f>IF(Eksplikatsioon!F94=0,"",Eksplikatsioon!F94)</f>
        <v>20.5</v>
      </c>
      <c r="F93" s="38" t="str">
        <f>IF(Eksplikatsioon!H94=0,"",Eksplikatsioon!H94)</f>
        <v/>
      </c>
      <c r="G93" s="38" t="str">
        <f>IF(Eksplikatsioon!J94=0,"",Eksplikatsioon!J94)</f>
        <v>Ainukasutuses pind</v>
      </c>
      <c r="H93" s="38" t="str">
        <f>IF(Eksplikatsioon!K94=0,"",Eksplikatsioon!K94)</f>
        <v>Põllumajandusamet</v>
      </c>
      <c r="I93" s="38" t="str">
        <f>IF(Eksplikatsioon!L94=0,"",Eksplikatsioon!L94)</f>
        <v>VABADUSE4_05</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225</v>
      </c>
      <c r="C94" s="38" t="str">
        <f>IF(Eksplikatsioon!C95=0,"",Eksplikatsioon!C95)</f>
        <v>ÜÜRITAV PIND</v>
      </c>
      <c r="D94" s="38" t="str">
        <f>IF(Eksplikatsioon!D95=0,"",Eksplikatsioon!D95)</f>
        <v>Kabinet/Büroo</v>
      </c>
      <c r="E94" s="38">
        <f>IF(Eksplikatsioon!F95=0,"",Eksplikatsioon!F95)</f>
        <v>19.100000000000001</v>
      </c>
      <c r="F94" s="38" t="str">
        <f>IF(Eksplikatsioon!H95=0,"",Eksplikatsioon!H95)</f>
        <v/>
      </c>
      <c r="G94" s="38" t="str">
        <f>IF(Eksplikatsioon!J95=0,"",Eksplikatsioon!J95)</f>
        <v>Ainukasutuses pind</v>
      </c>
      <c r="H94" s="38" t="str">
        <f>IF(Eksplikatsioon!K95=0,"",Eksplikatsioon!K95)</f>
        <v>Põllumajandusamet</v>
      </c>
      <c r="I94" s="38" t="str">
        <f>IF(Eksplikatsioon!L95=0,"",Eksplikatsioon!L95)</f>
        <v>VABADUSE4_05</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226</v>
      </c>
      <c r="C95" s="38" t="str">
        <f>IF(Eksplikatsioon!C96=0,"",Eksplikatsioon!C96)</f>
        <v>ÜÜRITAV PIND</v>
      </c>
      <c r="D95" s="38" t="str">
        <f>IF(Eksplikatsioon!D96=0,"",Eksplikatsioon!D96)</f>
        <v>Kabinet/Büroo</v>
      </c>
      <c r="E95" s="38">
        <f>IF(Eksplikatsioon!F96=0,"",Eksplikatsioon!F96)</f>
        <v>18.3</v>
      </c>
      <c r="F95" s="38" t="str">
        <f>IF(Eksplikatsioon!H96=0,"",Eksplikatsioon!H96)</f>
        <v/>
      </c>
      <c r="G95" s="38" t="str">
        <f>IF(Eksplikatsioon!J96=0,"",Eksplikatsioon!J96)</f>
        <v>Ainukasutuses pind</v>
      </c>
      <c r="H95" s="38" t="str">
        <f>IF(Eksplikatsioon!K96=0,"",Eksplikatsioon!K96)</f>
        <v>Põllumajandusamet</v>
      </c>
      <c r="I95" s="38" t="str">
        <f>IF(Eksplikatsioon!L96=0,"",Eksplikatsioon!L96)</f>
        <v>VABADUSE4_05</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227</v>
      </c>
      <c r="C96" s="38" t="str">
        <f>IF(Eksplikatsioon!C97=0,"",Eksplikatsioon!C97)</f>
        <v>ÜÜRITAV PIND</v>
      </c>
      <c r="D96" s="38" t="str">
        <f>IF(Eksplikatsioon!D97=0,"",Eksplikatsioon!D97)</f>
        <v>Kabinet/Büroo</v>
      </c>
      <c r="E96" s="38">
        <f>IF(Eksplikatsioon!F97=0,"",Eksplikatsioon!F97)</f>
        <v>21.5</v>
      </c>
      <c r="F96" s="38" t="str">
        <f>IF(Eksplikatsioon!H97=0,"",Eksplikatsioon!H97)</f>
        <v/>
      </c>
      <c r="G96" s="38" t="str">
        <f>IF(Eksplikatsioon!J97=0,"",Eksplikatsioon!J97)</f>
        <v>Ainukasutuses pind</v>
      </c>
      <c r="H96" s="38" t="str">
        <f>IF(Eksplikatsioon!K97=0,"",Eksplikatsioon!K97)</f>
        <v>Põllumajandusamet</v>
      </c>
      <c r="I96" s="38" t="str">
        <f>IF(Eksplikatsioon!L97=0,"",Eksplikatsioon!L97)</f>
        <v>VABADUSE4_05</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228</v>
      </c>
      <c r="C97" s="38" t="str">
        <f>IF(Eksplikatsioon!C98=0,"",Eksplikatsioon!C98)</f>
        <v>ÜÜRITAV PIND</v>
      </c>
      <c r="D97" s="38" t="str">
        <f>IF(Eksplikatsioon!D98=0,"",Eksplikatsioon!D98)</f>
        <v>Kabinet/Büroo</v>
      </c>
      <c r="E97" s="38">
        <f>IF(Eksplikatsioon!F98=0,"",Eksplikatsioon!F98)</f>
        <v>25.8</v>
      </c>
      <c r="F97" s="38" t="str">
        <f>IF(Eksplikatsioon!H98=0,"",Eksplikatsioon!H98)</f>
        <v/>
      </c>
      <c r="G97" s="38" t="str">
        <f>IF(Eksplikatsioon!J98=0,"",Eksplikatsioon!J98)</f>
        <v>Ainukasutuses pind</v>
      </c>
      <c r="H97" s="38" t="str">
        <f>IF(Eksplikatsioon!K98=0,"",Eksplikatsioon!K98)</f>
        <v>Põllumajandusamet</v>
      </c>
      <c r="I97" s="38" t="str">
        <f>IF(Eksplikatsioon!L98=0,"",Eksplikatsioon!L98)</f>
        <v>VABADUSE4_05</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f>IF(Eksplikatsioon!B99=0,"",Eksplikatsioon!B99)</f>
        <v>229</v>
      </c>
      <c r="C98" s="38" t="str">
        <f>IF(Eksplikatsioon!C99=0,"",Eksplikatsioon!C99)</f>
        <v>ÜÜRITAV PIND</v>
      </c>
      <c r="D98" s="38" t="str">
        <f>IF(Eksplikatsioon!D99=0,"",Eksplikatsioon!D99)</f>
        <v>Kabinet/Büroo</v>
      </c>
      <c r="E98" s="38">
        <f>IF(Eksplikatsioon!F99=0,"",Eksplikatsioon!F99)</f>
        <v>35.700000000000003</v>
      </c>
      <c r="F98" s="38" t="str">
        <f>IF(Eksplikatsioon!H99=0,"",Eksplikatsioon!H99)</f>
        <v/>
      </c>
      <c r="G98" s="38" t="str">
        <f>IF(Eksplikatsioon!J99=0,"",Eksplikatsioon!J99)</f>
        <v>Ainukasutuses pind</v>
      </c>
      <c r="H98" s="38" t="str">
        <f>IF(Eksplikatsioon!K99=0,"",Eksplikatsioon!K99)</f>
        <v>Põllumajandusamet</v>
      </c>
      <c r="I98" s="38" t="str">
        <f>IF(Eksplikatsioon!L99=0,"",Eksplikatsioon!L99)</f>
        <v>VABADUSE4_05</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f>IF(Eksplikatsioon!B100=0,"",Eksplikatsioon!B100)</f>
        <v>230</v>
      </c>
      <c r="C99" s="38" t="str">
        <f>IF(Eksplikatsioon!C100=0,"",Eksplikatsioon!C100)</f>
        <v>ÜÜRITAV PIND</v>
      </c>
      <c r="D99" s="38" t="str">
        <f>IF(Eksplikatsioon!D100=0,"",Eksplikatsioon!D100)</f>
        <v>Kabinet/Büroo</v>
      </c>
      <c r="E99" s="38">
        <f>IF(Eksplikatsioon!F100=0,"",Eksplikatsioon!F100)</f>
        <v>20.399999999999999</v>
      </c>
      <c r="F99" s="38" t="str">
        <f>IF(Eksplikatsioon!H100=0,"",Eksplikatsioon!H100)</f>
        <v/>
      </c>
      <c r="G99" s="38" t="str">
        <f>IF(Eksplikatsioon!J100=0,"",Eksplikatsioon!J100)</f>
        <v>Ainukasutuses pind</v>
      </c>
      <c r="H99" s="38" t="str">
        <f>IF(Eksplikatsioon!K100=0,"",Eksplikatsioon!K100)</f>
        <v>Põllumajandusamet</v>
      </c>
      <c r="I99" s="38" t="str">
        <f>IF(Eksplikatsioon!L100=0,"",Eksplikatsioon!L100)</f>
        <v>VABADUSE4_05</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f>IF(Eksplikatsioon!B101=0,"",Eksplikatsioon!B101)</f>
        <v>231</v>
      </c>
      <c r="C100" s="38" t="str">
        <f>IF(Eksplikatsioon!C101=0,"",Eksplikatsioon!C101)</f>
        <v>ÜÜRITAV PIND</v>
      </c>
      <c r="D100" s="38" t="str">
        <f>IF(Eksplikatsioon!D101=0,"",Eksplikatsioon!D101)</f>
        <v>Kabinet/Büroo</v>
      </c>
      <c r="E100" s="38">
        <f>IF(Eksplikatsioon!F101=0,"",Eksplikatsioon!F101)</f>
        <v>21</v>
      </c>
      <c r="F100" s="38" t="str">
        <f>IF(Eksplikatsioon!H101=0,"",Eksplikatsioon!H101)</f>
        <v/>
      </c>
      <c r="G100" s="38" t="str">
        <f>IF(Eksplikatsioon!J101=0,"",Eksplikatsioon!J101)</f>
        <v>Ainukasutuses pind</v>
      </c>
      <c r="H100" s="38" t="str">
        <f>IF(Eksplikatsioon!K101=0,"",Eksplikatsioon!K101)</f>
        <v>Põllumajandusamet</v>
      </c>
      <c r="I100" s="38" t="str">
        <f>IF(Eksplikatsioon!L101=0,"",Eksplikatsioon!L101)</f>
        <v>VABADUSE4_05</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f>IF(Eksplikatsioon!B102=0,"",Eksplikatsioon!B102)</f>
        <v>232</v>
      </c>
      <c r="C101" s="38" t="str">
        <f>IF(Eksplikatsioon!C102=0,"",Eksplikatsioon!C102)</f>
        <v>VERTIKAALSETE ÜHENDUSTEEDE PIND</v>
      </c>
      <c r="D101" s="38" t="str">
        <f>IF(Eksplikatsioon!D102=0,"",Eksplikatsioon!D102)</f>
        <v>Trepp/Trepikoda</v>
      </c>
      <c r="E101" s="38">
        <f>IF(Eksplikatsioon!F102=0,"",Eksplikatsioon!F102)</f>
        <v>18.2</v>
      </c>
      <c r="F101" s="38" t="str">
        <f>IF(Eksplikatsioon!H102=0,"",Eksplikatsioon!H102)</f>
        <v/>
      </c>
      <c r="G101" s="38" t="str">
        <f>IF(Eksplikatsioon!J102=0,"",Eksplikatsioon!J102)</f>
        <v/>
      </c>
      <c r="H101" s="38" t="str">
        <f>IF(Eksplikatsioon!K102=0,"",Eksplikatsioon!K102)</f>
        <v/>
      </c>
      <c r="I101" s="38" t="str">
        <f>IF(Eksplikatsioon!L102=0,"",Eksplikatsioon!L102)</f>
        <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02</v>
      </c>
      <c r="B102" s="38" t="str">
        <f>IF(Eksplikatsioon!B103=0,"",Eksplikatsioon!B103)</f>
        <v>233</v>
      </c>
      <c r="C102" s="38" t="str">
        <f>IF(Eksplikatsioon!C103=0,"",Eksplikatsioon!C103)</f>
        <v>VERTIKAALSETE ÜHENDUSTEEDE PIND</v>
      </c>
      <c r="D102" s="38" t="str">
        <f>IF(Eksplikatsioon!D103=0,"",Eksplikatsioon!D103)</f>
        <v>Trepp/Trepikoda</v>
      </c>
      <c r="E102" s="38">
        <f>IF(Eksplikatsioon!F103=0,"",Eksplikatsioon!F103)</f>
        <v>17.2</v>
      </c>
      <c r="F102" s="38" t="str">
        <f>IF(Eksplikatsioon!H103=0,"",Eksplikatsioon!H103)</f>
        <v/>
      </c>
      <c r="G102" s="38" t="str">
        <f>IF(Eksplikatsioon!J103=0,"",Eksplikatsioon!J103)</f>
        <v/>
      </c>
      <c r="H102" s="38" t="str">
        <f>IF(Eksplikatsioon!K103=0,"",Eksplikatsioon!K103)</f>
        <v/>
      </c>
      <c r="I102" s="38" t="str">
        <f>IF(Eksplikatsioon!L103=0,"",Eksplikatsioon!L103)</f>
        <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
      </c>
      <c r="B103" s="38" t="str">
        <f>IF(Eksplikatsioon!B104=0,"",Eksplikatsioon!B104)</f>
        <v/>
      </c>
      <c r="C103" s="38" t="str">
        <f>IF(Eksplikatsioon!C104=0,"",Eksplikatsioon!C104)</f>
        <v/>
      </c>
      <c r="D103" s="38" t="str">
        <f>IF(Eksplikatsioon!D104=0,"",Eksplikatsioon!D104)</f>
        <v/>
      </c>
      <c r="E103" s="38" t="str">
        <f>IF(Eksplikatsioon!F104=0,"",Eksplikatsioon!F104)</f>
        <v/>
      </c>
      <c r="F103" s="38" t="str">
        <f>IF(Eksplikatsioon!H104=0,"",Eksplikatsioon!H104)</f>
        <v/>
      </c>
      <c r="G103" s="38" t="str">
        <f>IF(Eksplikatsioon!J104=0,"",Eksplikatsioon!J104)</f>
        <v/>
      </c>
      <c r="H103" s="38" t="str">
        <f>IF(Eksplikatsioon!K104=0,"",Eksplikatsioon!K104)</f>
        <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03</v>
      </c>
      <c r="B104" s="38" t="str">
        <f>IF(Eksplikatsioon!B105=0,"",Eksplikatsioon!B105)</f>
        <v>301</v>
      </c>
      <c r="C104" s="38" t="str">
        <f>IF(Eksplikatsioon!C105=0,"",Eksplikatsioon!C105)</f>
        <v>VERTIKAALSETE ÜHENDUSTEEDE PIND</v>
      </c>
      <c r="D104" s="38" t="str">
        <f>IF(Eksplikatsioon!D105=0,"",Eksplikatsioon!D105)</f>
        <v>Trepp/Trepikoda</v>
      </c>
      <c r="E104" s="38">
        <f>IF(Eksplikatsioon!F105=0,"",Eksplikatsioon!F105)</f>
        <v>12</v>
      </c>
      <c r="F104" s="38" t="str">
        <f>IF(Eksplikatsioon!H105=0,"",Eksplikatsioon!H105)</f>
        <v/>
      </c>
      <c r="G104" s="38" t="str">
        <f>IF(Eksplikatsioon!J105=0,"",Eksplikatsioon!J105)</f>
        <v/>
      </c>
      <c r="H104" s="38" t="str">
        <f>IF(Eksplikatsioon!K105=0,"",Eksplikatsioon!K105)</f>
        <v/>
      </c>
      <c r="I104" s="38" t="str">
        <f>IF(Eksplikatsioon!L105=0,"",Eksplikatsioon!L105)</f>
        <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03</v>
      </c>
      <c r="B105" s="38" t="str">
        <f>IF(Eksplikatsioon!B106=0,"",Eksplikatsioon!B106)</f>
        <v>302</v>
      </c>
      <c r="C105" s="38" t="str">
        <f>IF(Eksplikatsioon!C106=0,"",Eksplikatsioon!C106)</f>
        <v>ÜÜRITAV PIND</v>
      </c>
      <c r="D105" s="38" t="str">
        <f>IF(Eksplikatsioon!D106=0,"",Eksplikatsioon!D106)</f>
        <v>Kabinet/Büroo</v>
      </c>
      <c r="E105" s="38">
        <f>IF(Eksplikatsioon!F106=0,"",Eksplikatsioon!F106)</f>
        <v>21.1</v>
      </c>
      <c r="F105" s="38" t="str">
        <f>IF(Eksplikatsioon!H106=0,"",Eksplikatsioon!H106)</f>
        <v/>
      </c>
      <c r="G105" s="38" t="str">
        <f>IF(Eksplikatsioon!J106=0,"",Eksplikatsioon!J106)</f>
        <v>Ainukasutuses pind</v>
      </c>
      <c r="H105" s="38" t="str">
        <f>IF(Eksplikatsioon!K106=0,"",Eksplikatsioon!K106)</f>
        <v>Terviseamet</v>
      </c>
      <c r="I105" s="38" t="str">
        <f>IF(Eksplikatsioon!L106=0,"",Eksplikatsioon!L106)</f>
        <v>VABADUSE4_02</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03</v>
      </c>
      <c r="B106" s="38" t="str">
        <f>IF(Eksplikatsioon!B107=0,"",Eksplikatsioon!B107)</f>
        <v>303</v>
      </c>
      <c r="C106" s="38" t="str">
        <f>IF(Eksplikatsioon!C107=0,"",Eksplikatsioon!C107)</f>
        <v>ÜÜRITAV PIND</v>
      </c>
      <c r="D106" s="38" t="str">
        <f>IF(Eksplikatsioon!D107=0,"",Eksplikatsioon!D107)</f>
        <v>Kabinet/Büroo</v>
      </c>
      <c r="E106" s="38">
        <f>IF(Eksplikatsioon!F107=0,"",Eksplikatsioon!F107)</f>
        <v>18.8</v>
      </c>
      <c r="F106" s="38" t="str">
        <f>IF(Eksplikatsioon!H107=0,"",Eksplikatsioon!H107)</f>
        <v/>
      </c>
      <c r="G106" s="38" t="str">
        <f>IF(Eksplikatsioon!J107=0,"",Eksplikatsioon!J107)</f>
        <v>Ainukasutuses pind</v>
      </c>
      <c r="H106" s="38" t="str">
        <f>IF(Eksplikatsioon!K107=0,"",Eksplikatsioon!K107)</f>
        <v>Terviseamet</v>
      </c>
      <c r="I106" s="38" t="str">
        <f>IF(Eksplikatsioon!L107=0,"",Eksplikatsioon!L107)</f>
        <v>VABADUSE4_02</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03</v>
      </c>
      <c r="B107" s="38" t="str">
        <f>IF(Eksplikatsioon!B108=0,"",Eksplikatsioon!B108)</f>
        <v>304</v>
      </c>
      <c r="C107" s="38" t="str">
        <f>IF(Eksplikatsioon!C108=0,"",Eksplikatsioon!C108)</f>
        <v>ÜÜRITAV PIND</v>
      </c>
      <c r="D107" s="38" t="str">
        <f>IF(Eksplikatsioon!D108=0,"",Eksplikatsioon!D108)</f>
        <v>Kabinet/Büroo</v>
      </c>
      <c r="E107" s="38">
        <f>IF(Eksplikatsioon!F108=0,"",Eksplikatsioon!F108)</f>
        <v>23.2</v>
      </c>
      <c r="F107" s="38" t="str">
        <f>IF(Eksplikatsioon!H108=0,"",Eksplikatsioon!H108)</f>
        <v/>
      </c>
      <c r="G107" s="38" t="str">
        <f>IF(Eksplikatsioon!J108=0,"",Eksplikatsioon!J108)</f>
        <v>Ainukasutuses pind</v>
      </c>
      <c r="H107" s="38" t="str">
        <f>IF(Eksplikatsioon!K108=0,"",Eksplikatsioon!K108)</f>
        <v>Aktiivne vakantsus</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03</v>
      </c>
      <c r="B108" s="38" t="str">
        <f>IF(Eksplikatsioon!B109=0,"",Eksplikatsioon!B109)</f>
        <v>305</v>
      </c>
      <c r="C108" s="38" t="str">
        <f>IF(Eksplikatsioon!C109=0,"",Eksplikatsioon!C109)</f>
        <v>ÜÜRITAV PIND</v>
      </c>
      <c r="D108" s="38" t="str">
        <f>IF(Eksplikatsioon!D109=0,"",Eksplikatsioon!D109)</f>
        <v>Kabinet/Büroo</v>
      </c>
      <c r="E108" s="38">
        <f>IF(Eksplikatsioon!F109=0,"",Eksplikatsioon!F109)</f>
        <v>19.399999999999999</v>
      </c>
      <c r="F108" s="38" t="str">
        <f>IF(Eksplikatsioon!H109=0,"",Eksplikatsioon!H109)</f>
        <v/>
      </c>
      <c r="G108" s="38" t="str">
        <f>IF(Eksplikatsioon!J109=0,"",Eksplikatsioon!J109)</f>
        <v>Ainukasutuses pind</v>
      </c>
      <c r="H108" s="38" t="str">
        <f>IF(Eksplikatsioon!K109=0,"",Eksplikatsioon!K109)</f>
        <v>Viljandi Talupidajate Liit MTÜ</v>
      </c>
      <c r="I108" s="38" t="str">
        <f>IF(Eksplikatsioon!L109=0,"",Eksplikatsioon!L109)</f>
        <v>VABADUSE4_12</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03</v>
      </c>
      <c r="B109" s="38" t="str">
        <f>IF(Eksplikatsioon!B110=0,"",Eksplikatsioon!B110)</f>
        <v>306</v>
      </c>
      <c r="C109" s="38" t="str">
        <f>IF(Eksplikatsioon!C110=0,"",Eksplikatsioon!C110)</f>
        <v>ÜÜRITAV PIND</v>
      </c>
      <c r="D109" s="38" t="str">
        <f>IF(Eksplikatsioon!D110=0,"",Eksplikatsioon!D110)</f>
        <v>Kabinet/Büroo</v>
      </c>
      <c r="E109" s="38">
        <f>IF(Eksplikatsioon!F110=0,"",Eksplikatsioon!F110)</f>
        <v>22.2</v>
      </c>
      <c r="F109" s="38" t="str">
        <f>IF(Eksplikatsioon!H110=0,"",Eksplikatsioon!H110)</f>
        <v/>
      </c>
      <c r="G109" s="38" t="str">
        <f>IF(Eksplikatsioon!J110=0,"",Eksplikatsioon!J110)</f>
        <v>Ainukasutuses pind</v>
      </c>
      <c r="H109" s="38" t="str">
        <f>IF(Eksplikatsioon!K110=0,"",Eksplikatsioon!K110)</f>
        <v>Viljandi Talupidajate Liit MTÜ</v>
      </c>
      <c r="I109" s="38" t="str">
        <f>IF(Eksplikatsioon!L110=0,"",Eksplikatsioon!L110)</f>
        <v>VABADUSE4_12</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03</v>
      </c>
      <c r="B110" s="38" t="str">
        <f>IF(Eksplikatsioon!B111=0,"",Eksplikatsioon!B111)</f>
        <v>307</v>
      </c>
      <c r="C110" s="38" t="str">
        <f>IF(Eksplikatsioon!C111=0,"",Eksplikatsioon!C111)</f>
        <v>ÜÜRITAV PIND</v>
      </c>
      <c r="D110" s="38" t="str">
        <f>IF(Eksplikatsioon!D111=0,"",Eksplikatsioon!D111)</f>
        <v>Kabinet/Büroo</v>
      </c>
      <c r="E110" s="38">
        <f>IF(Eksplikatsioon!F111=0,"",Eksplikatsioon!F111)</f>
        <v>20.100000000000001</v>
      </c>
      <c r="F110" s="38" t="str">
        <f>IF(Eksplikatsioon!H111=0,"",Eksplikatsioon!H111)</f>
        <v/>
      </c>
      <c r="G110" s="38" t="str">
        <f>IF(Eksplikatsioon!J111=0,"",Eksplikatsioon!J111)</f>
        <v>Ainukasutuses pind</v>
      </c>
      <c r="H110" s="38" t="str">
        <f>IF(Eksplikatsioon!K111=0,"",Eksplikatsioon!K111)</f>
        <v>Viljandi Talupidajate Liit MTÜ</v>
      </c>
      <c r="I110" s="38" t="str">
        <f>IF(Eksplikatsioon!L111=0,"",Eksplikatsioon!L111)</f>
        <v>VABADUSE4_12</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03</v>
      </c>
      <c r="B111" s="38" t="str">
        <f>IF(Eksplikatsioon!B112=0,"",Eksplikatsioon!B112)</f>
        <v>308</v>
      </c>
      <c r="C111" s="38" t="str">
        <f>IF(Eksplikatsioon!C112=0,"",Eksplikatsioon!C112)</f>
        <v>ÜÜRITAV PIND</v>
      </c>
      <c r="D111" s="38" t="str">
        <f>IF(Eksplikatsioon!D112=0,"",Eksplikatsioon!D112)</f>
        <v>Eesruum</v>
      </c>
      <c r="E111" s="38">
        <f>IF(Eksplikatsioon!F112=0,"",Eksplikatsioon!F112)</f>
        <v>4.7</v>
      </c>
      <c r="F111" s="38" t="str">
        <f>IF(Eksplikatsioon!H112=0,"",Eksplikatsioon!H112)</f>
        <v/>
      </c>
      <c r="G111" s="38" t="str">
        <f>IF(Eksplikatsioon!J112=0,"",Eksplikatsioon!J112)</f>
        <v>Korruse üldpind</v>
      </c>
      <c r="H111" s="38" t="str">
        <f>IF(Eksplikatsioon!K112=0,"",Eksplikatsioon!K112)</f>
        <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03</v>
      </c>
      <c r="B112" s="38" t="str">
        <f>IF(Eksplikatsioon!B113=0,"",Eksplikatsioon!B113)</f>
        <v>309</v>
      </c>
      <c r="C112" s="38" t="str">
        <f>IF(Eksplikatsioon!C113=0,"",Eksplikatsioon!C113)</f>
        <v>ÜÜRITAV PIND</v>
      </c>
      <c r="D112" s="38" t="str">
        <f>IF(Eksplikatsioon!D113=0,"",Eksplikatsioon!D113)</f>
        <v>WC</v>
      </c>
      <c r="E112" s="38">
        <f>IF(Eksplikatsioon!F113=0,"",Eksplikatsioon!F113)</f>
        <v>2.7</v>
      </c>
      <c r="F112" s="38" t="str">
        <f>IF(Eksplikatsioon!H113=0,"",Eksplikatsioon!H113)</f>
        <v/>
      </c>
      <c r="G112" s="38" t="str">
        <f>IF(Eksplikatsioon!J113=0,"",Eksplikatsioon!J113)</f>
        <v>Korruse üldpind</v>
      </c>
      <c r="H112" s="38" t="str">
        <f>IF(Eksplikatsioon!K113=0,"",Eksplikatsioon!K113)</f>
        <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03</v>
      </c>
      <c r="B113" s="38" t="str">
        <f>IF(Eksplikatsioon!B114=0,"",Eksplikatsioon!B114)</f>
        <v>310</v>
      </c>
      <c r="C113" s="38" t="str">
        <f>IF(Eksplikatsioon!C114=0,"",Eksplikatsioon!C114)</f>
        <v>ÜÜRITAV PIND</v>
      </c>
      <c r="D113" s="38" t="str">
        <f>IF(Eksplikatsioon!D114=0,"",Eksplikatsioon!D114)</f>
        <v>WC</v>
      </c>
      <c r="E113" s="38">
        <f>IF(Eksplikatsioon!F114=0,"",Eksplikatsioon!F114)</f>
        <v>1.5</v>
      </c>
      <c r="F113" s="38" t="str">
        <f>IF(Eksplikatsioon!H114=0,"",Eksplikatsioon!H114)</f>
        <v/>
      </c>
      <c r="G113" s="38" t="str">
        <f>IF(Eksplikatsioon!J114=0,"",Eksplikatsioon!J114)</f>
        <v>Korruse üldpind</v>
      </c>
      <c r="H113" s="38" t="str">
        <f>IF(Eksplikatsioon!K114=0,"",Eksplikatsioon!K114)</f>
        <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03</v>
      </c>
      <c r="B114" s="38" t="str">
        <f>IF(Eksplikatsioon!B115=0,"",Eksplikatsioon!B115)</f>
        <v>311</v>
      </c>
      <c r="C114" s="38" t="str">
        <f>IF(Eksplikatsioon!C115=0,"",Eksplikatsioon!C115)</f>
        <v>ÜÜRITAV PIND</v>
      </c>
      <c r="D114" s="38" t="str">
        <f>IF(Eksplikatsioon!D115=0,"",Eksplikatsioon!D115)</f>
        <v>Eesruum</v>
      </c>
      <c r="E114" s="38">
        <f>IF(Eksplikatsioon!F115=0,"",Eksplikatsioon!F115)</f>
        <v>6.3</v>
      </c>
      <c r="F114" s="38" t="str">
        <f>IF(Eksplikatsioon!H115=0,"",Eksplikatsioon!H115)</f>
        <v/>
      </c>
      <c r="G114" s="38" t="str">
        <f>IF(Eksplikatsioon!J115=0,"",Eksplikatsioon!J115)</f>
        <v>Korruse üldpind</v>
      </c>
      <c r="H114" s="38" t="str">
        <f>IF(Eksplikatsioon!K115=0,"",Eksplikatsioon!K115)</f>
        <v/>
      </c>
      <c r="I114" s="38" t="str">
        <f>IF(Eksplikatsioon!L115=0,"",Eksplikatsioon!L115)</f>
        <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03</v>
      </c>
      <c r="B115" s="38" t="str">
        <f>IF(Eksplikatsioon!B116=0,"",Eksplikatsioon!B116)</f>
        <v>312</v>
      </c>
      <c r="C115" s="38" t="str">
        <f>IF(Eksplikatsioon!C116=0,"",Eksplikatsioon!C116)</f>
        <v>ÜÜRITAV PIND</v>
      </c>
      <c r="D115" s="38" t="str">
        <f>IF(Eksplikatsioon!D116=0,"",Eksplikatsioon!D116)</f>
        <v>WC</v>
      </c>
      <c r="E115" s="38">
        <f>IF(Eksplikatsioon!F116=0,"",Eksplikatsioon!F116)</f>
        <v>2.5</v>
      </c>
      <c r="F115" s="38" t="str">
        <f>IF(Eksplikatsioon!H116=0,"",Eksplikatsioon!H116)</f>
        <v/>
      </c>
      <c r="G115" s="38" t="str">
        <f>IF(Eksplikatsioon!J116=0,"",Eksplikatsioon!J116)</f>
        <v>Korruse üldpind</v>
      </c>
      <c r="H115" s="38" t="str">
        <f>IF(Eksplikatsioon!K116=0,"",Eksplikatsioon!K116)</f>
        <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03</v>
      </c>
      <c r="B116" s="38" t="str">
        <f>IF(Eksplikatsioon!B117=0,"",Eksplikatsioon!B117)</f>
        <v>313</v>
      </c>
      <c r="C116" s="38" t="str">
        <f>IF(Eksplikatsioon!C117=0,"",Eksplikatsioon!C117)</f>
        <v>ÜÜRITAV PIND</v>
      </c>
      <c r="D116" s="38" t="str">
        <f>IF(Eksplikatsioon!D117=0,"",Eksplikatsioon!D117)</f>
        <v>WC</v>
      </c>
      <c r="E116" s="38">
        <f>IF(Eksplikatsioon!F117=0,"",Eksplikatsioon!F117)</f>
        <v>1.2</v>
      </c>
      <c r="F116" s="38" t="str">
        <f>IF(Eksplikatsioon!H117=0,"",Eksplikatsioon!H117)</f>
        <v/>
      </c>
      <c r="G116" s="38" t="str">
        <f>IF(Eksplikatsioon!J117=0,"",Eksplikatsioon!J117)</f>
        <v>Korruse üldpind</v>
      </c>
      <c r="H116" s="38" t="str">
        <f>IF(Eksplikatsioon!K117=0,"",Eksplikatsioon!K117)</f>
        <v/>
      </c>
      <c r="I116" s="38" t="str">
        <f>IF(Eksplikatsioon!L117=0,"",Eksplikatsioon!L117)</f>
        <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03</v>
      </c>
      <c r="B117" s="38" t="str">
        <f>IF(Eksplikatsioon!B118=0,"",Eksplikatsioon!B118)</f>
        <v>314</v>
      </c>
      <c r="C117" s="38" t="str">
        <f>IF(Eksplikatsioon!C118=0,"",Eksplikatsioon!C118)</f>
        <v>ÜÜRITAV PIND</v>
      </c>
      <c r="D117" s="38" t="str">
        <f>IF(Eksplikatsioon!D118=0,"",Eksplikatsioon!D118)</f>
        <v>Kabinet/Büroo</v>
      </c>
      <c r="E117" s="38">
        <f>IF(Eksplikatsioon!F118=0,"",Eksplikatsioon!F118)</f>
        <v>29.4</v>
      </c>
      <c r="F117" s="38" t="str">
        <f>IF(Eksplikatsioon!H118=0,"",Eksplikatsioon!H118)</f>
        <v/>
      </c>
      <c r="G117" s="38" t="str">
        <f>IF(Eksplikatsioon!J118=0,"",Eksplikatsioon!J118)</f>
        <v>Ainukasutuses pind</v>
      </c>
      <c r="H117" s="38" t="str">
        <f>IF(Eksplikatsioon!K118=0,"",Eksplikatsioon!K118)</f>
        <v>Viljandimaa Omavalitsuste Liit</v>
      </c>
      <c r="I117" s="38" t="str">
        <f>IF(Eksplikatsioon!L118=0,"",Eksplikatsioon!L118)</f>
        <v>VABADUSE4_11</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03</v>
      </c>
      <c r="B118" s="38" t="str">
        <f>IF(Eksplikatsioon!B119=0,"",Eksplikatsioon!B119)</f>
        <v>315</v>
      </c>
      <c r="C118" s="38" t="str">
        <f>IF(Eksplikatsioon!C119=0,"",Eksplikatsioon!C119)</f>
        <v>ÜÜRITAV PIND</v>
      </c>
      <c r="D118" s="38" t="str">
        <f>IF(Eksplikatsioon!D119=0,"",Eksplikatsioon!D119)</f>
        <v>Nõupidamise ruum</v>
      </c>
      <c r="E118" s="38">
        <f>IF(Eksplikatsioon!F119=0,"",Eksplikatsioon!F119)</f>
        <v>35</v>
      </c>
      <c r="F118" s="38" t="str">
        <f>IF(Eksplikatsioon!H119=0,"",Eksplikatsioon!H119)</f>
        <v/>
      </c>
      <c r="G118" s="38" t="str">
        <f>IF(Eksplikatsioon!J119=0,"",Eksplikatsioon!J119)</f>
        <v>Ainukasutuses pind</v>
      </c>
      <c r="H118" s="38" t="str">
        <f>IF(Eksplikatsioon!K119=0,"",Eksplikatsioon!K119)</f>
        <v>Viljandimaa Omavalitsuste Liit</v>
      </c>
      <c r="I118" s="38" t="str">
        <f>IF(Eksplikatsioon!L119=0,"",Eksplikatsioon!L119)</f>
        <v>VABADUSE4_11</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03</v>
      </c>
      <c r="B119" s="38" t="str">
        <f>IF(Eksplikatsioon!B120=0,"",Eksplikatsioon!B120)</f>
        <v>316</v>
      </c>
      <c r="C119" s="38" t="str">
        <f>IF(Eksplikatsioon!C120=0,"",Eksplikatsioon!C120)</f>
        <v>ÜÜRITAV PIND</v>
      </c>
      <c r="D119" s="38" t="str">
        <f>IF(Eksplikatsioon!D120=0,"",Eksplikatsioon!D120)</f>
        <v>Kabinet/Büroo</v>
      </c>
      <c r="E119" s="38">
        <f>IF(Eksplikatsioon!F120=0,"",Eksplikatsioon!F120)</f>
        <v>10.6</v>
      </c>
      <c r="F119" s="38" t="str">
        <f>IF(Eksplikatsioon!H120=0,"",Eksplikatsioon!H120)</f>
        <v/>
      </c>
      <c r="G119" s="38" t="str">
        <f>IF(Eksplikatsioon!J120=0,"",Eksplikatsioon!J120)</f>
        <v>Ainukasutuses pind</v>
      </c>
      <c r="H119" s="38" t="str">
        <f>IF(Eksplikatsioon!K120=0,"",Eksplikatsioon!K120)</f>
        <v>Viljandimaa Omavalitsuste Liit</v>
      </c>
      <c r="I119" s="38" t="str">
        <f>IF(Eksplikatsioon!L120=0,"",Eksplikatsioon!L120)</f>
        <v>VABADUSE4_11</v>
      </c>
      <c r="J119" s="5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5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5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5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5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5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5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5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5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5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5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5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5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5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5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5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5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5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5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52" t="str">
        <f>IFERROR(IF($G119=Tabelid!$L$6,$E119*J119,IFERROR($E119*J119/SUM($J119:$AB119)*(Eksplikatsioon!O120)/SUMPRODUCT($J119:$AB119,Eksplikatsioon!$O120:$AG120),"")),"")</f>
        <v/>
      </c>
      <c r="AD119" s="52" t="str">
        <f>IFERROR(IF($G119=Tabelid!$L$6,$E119*K119,IFERROR($E119*K119/SUM($J119:$AB119)*(Eksplikatsioon!P120)/SUMPRODUCT($J119:$AB119,Eksplikatsioon!$O120:$AG120),"")),"")</f>
        <v/>
      </c>
      <c r="AE119" s="52" t="str">
        <f>IFERROR(IF($G119=Tabelid!$L$6,$E119*L119,IFERROR($E119*L119/SUM($J119:$AB119)*(Eksplikatsioon!Q120)/SUMPRODUCT($J119:$AB119,Eksplikatsioon!$O120:$AG120),"")),"")</f>
        <v/>
      </c>
      <c r="AF119" s="52" t="str">
        <f>IFERROR(IF($G119=Tabelid!$L$6,$E119*M119,IFERROR($E119*M119/SUM($J119:$AB119)*(Eksplikatsioon!R120)/SUMPRODUCT($J119:$AB119,Eksplikatsioon!$O120:$AG120),"")),"")</f>
        <v/>
      </c>
      <c r="AG119" s="52" t="str">
        <f>IFERROR(IF($G119=Tabelid!$L$6,$E119*N119,IFERROR($E119*N119/SUM($J119:$AB119)*(Eksplikatsioon!S120)/SUMPRODUCT($J119:$AB119,Eksplikatsioon!$O120:$AG120),"")),"")</f>
        <v/>
      </c>
      <c r="AH119" s="52" t="str">
        <f>IFERROR(IF($G119=Tabelid!$L$6,$E119*O119,IFERROR($E119*O119/SUM($J119:$AB119)*(Eksplikatsioon!T120)/SUMPRODUCT($J119:$AB119,Eksplikatsioon!$O120:$AG120),"")),"")</f>
        <v/>
      </c>
      <c r="AI119" s="52" t="str">
        <f>IFERROR(IF($G119=Tabelid!$L$6,$E119*P119,IFERROR($E119*P119/SUM($J119:$AB119)*(Eksplikatsioon!U120)/SUMPRODUCT($J119:$AB119,Eksplikatsioon!$O120:$AG120),"")),"")</f>
        <v/>
      </c>
      <c r="AJ119" s="52" t="str">
        <f>IFERROR(IF($G119=Tabelid!$L$6,$E119*Q119,IFERROR($E119*Q119/SUM($J119:$AB119)*(Eksplikatsioon!V120)/SUMPRODUCT($J119:$AB119,Eksplikatsioon!$O120:$AG120),"")),"")</f>
        <v/>
      </c>
      <c r="AK119" s="52" t="str">
        <f>IFERROR(IF($G119=Tabelid!$L$6,$E119*R119,IFERROR($E119*R119/SUM($J119:$AB119)*(Eksplikatsioon!W120)/SUMPRODUCT($J119:$AB119,Eksplikatsioon!$O120:$AG120),"")),"")</f>
        <v/>
      </c>
      <c r="AL119" s="52" t="str">
        <f>IFERROR(IF($G119=Tabelid!$L$6,$E119*S119,IFERROR($E119*S119/SUM($J119:$AB119)*(Eksplikatsioon!X120)/SUMPRODUCT($J119:$AB119,Eksplikatsioon!$O120:$AG120),"")),"")</f>
        <v/>
      </c>
      <c r="AM119" s="52" t="str">
        <f>IFERROR(IF($G119=Tabelid!$L$6,$E119*T119,IFERROR($E119*T119/SUM($J119:$AB119)*(Eksplikatsioon!Y120)/SUMPRODUCT($J119:$AB119,Eksplikatsioon!$O120:$AG120),"")),"")</f>
        <v/>
      </c>
      <c r="AN119" s="52" t="str">
        <f>IFERROR(IF($G119=Tabelid!$L$6,$E119*U119,IFERROR($E119*U119/SUM($J119:$AB119)*(Eksplikatsioon!Z120)/SUMPRODUCT($J119:$AB119,Eksplikatsioon!$O120:$AG120),"")),"")</f>
        <v/>
      </c>
      <c r="AO119" s="52" t="str">
        <f>IFERROR(IF($G119=Tabelid!$L$6,$E119*V119,IFERROR($E119*V119/SUM($J119:$AB119)*(Eksplikatsioon!AA120)/SUMPRODUCT($J119:$AB119,Eksplikatsioon!$O120:$AG120),"")),"")</f>
        <v/>
      </c>
      <c r="AP119" s="52" t="str">
        <f>IFERROR(IF($G119=Tabelid!$L$6,$E119*W119,IFERROR($E119*W119/SUM($J119:$AB119)*(Eksplikatsioon!AB120)/SUMPRODUCT($J119:$AB119,Eksplikatsioon!$O120:$AG120),"")),"")</f>
        <v/>
      </c>
      <c r="AQ119" s="52" t="str">
        <f>IFERROR(IF($G119=Tabelid!$L$6,$E119*X119,IFERROR($E119*X119/SUM($J119:$AB119)*(Eksplikatsioon!AC120)/SUMPRODUCT($J119:$AB119,Eksplikatsioon!$O120:$AG120),"")),"")</f>
        <v/>
      </c>
      <c r="AR119" s="52" t="str">
        <f>IFERROR(IF($G119=Tabelid!$L$6,$E119*Y119,IFERROR($E119*Y119/SUM($J119:$AB119)*(Eksplikatsioon!AD120)/SUMPRODUCT($J119:$AB119,Eksplikatsioon!$O120:$AG120),"")),"")</f>
        <v/>
      </c>
      <c r="AS119" s="52" t="str">
        <f>IFERROR(IF($G119=Tabelid!$L$6,$E119*Z119,IFERROR($E119*Z119/SUM($J119:$AB119)*(Eksplikatsioon!AE120)/SUMPRODUCT($J119:$AB119,Eksplikatsioon!$O120:$AG120),"")),"")</f>
        <v/>
      </c>
      <c r="AT119" s="52" t="str">
        <f>IFERROR(IF($G119=Tabelid!$L$6,$E119*AA119,IFERROR($E119*AA119/SUM($J119:$AB119)*(Eksplikatsioon!AF120)/SUMPRODUCT($J119:$AB119,Eksplikatsioon!$O120:$AG120),"")),"")</f>
        <v/>
      </c>
      <c r="AU119" s="52" t="str">
        <f>IFERROR(IF($G119=Tabelid!$L$6,$E119*AB119,IFERROR($E119*AB119/SUM($J119:$AB119)*(Eksplikatsioon!AG120)/SUMPRODUCT($J119:$AB119,Eksplikatsioon!$O120:$AG120),"")),"")</f>
        <v/>
      </c>
    </row>
    <row r="120" spans="1:47" x14ac:dyDescent="0.25">
      <c r="A120" s="38" t="str">
        <f>IF(Eksplikatsioon!A121=0,"",Eksplikatsioon!A121)</f>
        <v>03</v>
      </c>
      <c r="B120" s="38" t="str">
        <f>IF(Eksplikatsioon!B121=0,"",Eksplikatsioon!B121)</f>
        <v>317</v>
      </c>
      <c r="C120" s="38" t="str">
        <f>IF(Eksplikatsioon!C121=0,"",Eksplikatsioon!C121)</f>
        <v>ÜÜRITAV PIND</v>
      </c>
      <c r="D120" s="38" t="str">
        <f>IF(Eksplikatsioon!D121=0,"",Eksplikatsioon!D121)</f>
        <v>Eesruum</v>
      </c>
      <c r="E120" s="38">
        <f>IF(Eksplikatsioon!F121=0,"",Eksplikatsioon!F121)</f>
        <v>34.700000000000003</v>
      </c>
      <c r="F120" s="38" t="str">
        <f>IF(Eksplikatsioon!H121=0,"",Eksplikatsioon!H121)</f>
        <v/>
      </c>
      <c r="G120" s="38" t="str">
        <f>IF(Eksplikatsioon!J121=0,"",Eksplikatsioon!J121)</f>
        <v>Ainukasutuses pind</v>
      </c>
      <c r="H120" s="38" t="str">
        <f>IF(Eksplikatsioon!K121=0,"",Eksplikatsioon!K121)</f>
        <v>Viljandimaa Omavalitsuste Liit</v>
      </c>
      <c r="I120" s="38" t="str">
        <f>IF(Eksplikatsioon!L121=0,"",Eksplikatsioon!L121)</f>
        <v>VABADUSE4_11</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03</v>
      </c>
      <c r="B121" s="38" t="str">
        <f>IF(Eksplikatsioon!B122=0,"",Eksplikatsioon!B122)</f>
        <v>318</v>
      </c>
      <c r="C121" s="38" t="str">
        <f>IF(Eksplikatsioon!C122=0,"",Eksplikatsioon!C122)</f>
        <v>ÜÜRITAV PIND</v>
      </c>
      <c r="D121" s="38" t="str">
        <f>IF(Eksplikatsioon!D122=0,"",Eksplikatsioon!D122)</f>
        <v>Kabinet/Büroo</v>
      </c>
      <c r="E121" s="38">
        <f>IF(Eksplikatsioon!F122=0,"",Eksplikatsioon!F122)</f>
        <v>19.600000000000001</v>
      </c>
      <c r="F121" s="38" t="str">
        <f>IF(Eksplikatsioon!H122=0,"",Eksplikatsioon!H122)</f>
        <v/>
      </c>
      <c r="G121" s="38" t="str">
        <f>IF(Eksplikatsioon!J122=0,"",Eksplikatsioon!J122)</f>
        <v>Ainukasutuses pind</v>
      </c>
      <c r="H121" s="38" t="str">
        <f>IF(Eksplikatsioon!K122=0,"",Eksplikatsioon!K122)</f>
        <v>Viljandimaa Omavalitsuste Liit</v>
      </c>
      <c r="I121" s="38" t="str">
        <f>IF(Eksplikatsioon!L122=0,"",Eksplikatsioon!L122)</f>
        <v>VABADUSE4_11</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03</v>
      </c>
      <c r="B122" s="38" t="str">
        <f>IF(Eksplikatsioon!B123=0,"",Eksplikatsioon!B123)</f>
        <v>319</v>
      </c>
      <c r="C122" s="38" t="str">
        <f>IF(Eksplikatsioon!C123=0,"",Eksplikatsioon!C123)</f>
        <v>ÜÜRITAV PIND</v>
      </c>
      <c r="D122" s="38" t="str">
        <f>IF(Eksplikatsioon!D123=0,"",Eksplikatsioon!D123)</f>
        <v>Aatrium/Fuajee</v>
      </c>
      <c r="E122" s="38">
        <f>IF(Eksplikatsioon!F123=0,"",Eksplikatsioon!F123)</f>
        <v>30.8</v>
      </c>
      <c r="F122" s="38" t="str">
        <f>IF(Eksplikatsioon!H123=0,"",Eksplikatsioon!H123)</f>
        <v/>
      </c>
      <c r="G122" s="38" t="str">
        <f>IF(Eksplikatsioon!J123=0,"",Eksplikatsioon!J123)</f>
        <v>Hoone üldpind</v>
      </c>
      <c r="H122" s="38" t="str">
        <f>IF(Eksplikatsioon!K123=0,"",Eksplikatsioon!K123)</f>
        <v/>
      </c>
      <c r="I122" s="38" t="str">
        <f>IF(Eksplikatsioon!L123=0,"",Eksplikatsioon!L123)</f>
        <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03</v>
      </c>
      <c r="B123" s="38" t="str">
        <f>IF(Eksplikatsioon!B124=0,"",Eksplikatsioon!B124)</f>
        <v>320</v>
      </c>
      <c r="C123" s="38" t="str">
        <f>IF(Eksplikatsioon!C124=0,"",Eksplikatsioon!C124)</f>
        <v>ÜÜRITAV PIND</v>
      </c>
      <c r="D123" s="38" t="str">
        <f>IF(Eksplikatsioon!D124=0,"",Eksplikatsioon!D124)</f>
        <v>Hoiuruum/Ladu</v>
      </c>
      <c r="E123" s="38">
        <f>IF(Eksplikatsioon!F124=0,"",Eksplikatsioon!F124)</f>
        <v>22</v>
      </c>
      <c r="F123" s="38" t="str">
        <f>IF(Eksplikatsioon!H124=0,"",Eksplikatsioon!H124)</f>
        <v/>
      </c>
      <c r="G123" s="38" t="str">
        <f>IF(Eksplikatsioon!J124=0,"",Eksplikatsioon!J124)</f>
        <v>Ainukasutuses pind</v>
      </c>
      <c r="H123" s="38" t="str">
        <f>IF(Eksplikatsioon!K124=0,"",Eksplikatsioon!K124)</f>
        <v>Aktiivne vakantsus</v>
      </c>
      <c r="I123" s="38" t="str">
        <f>IF(Eksplikatsioon!L124=0,"",Eksplikatsioon!L124)</f>
        <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x14ac:dyDescent="0.25">
      <c r="A124" s="38" t="str">
        <f>IF(Eksplikatsioon!A125=0,"",Eksplikatsioon!A125)</f>
        <v>03</v>
      </c>
      <c r="B124" s="38" t="str">
        <f>IF(Eksplikatsioon!B125=0,"",Eksplikatsioon!B125)</f>
        <v>321</v>
      </c>
      <c r="C124" s="38" t="str">
        <f>IF(Eksplikatsioon!C125=0,"",Eksplikatsioon!C125)</f>
        <v>ÜÜRITAV PIND</v>
      </c>
      <c r="D124" s="38" t="str">
        <f>IF(Eksplikatsioon!D125=0,"",Eksplikatsioon!D125)</f>
        <v>Saal</v>
      </c>
      <c r="E124" s="38">
        <f>IF(Eksplikatsioon!F125=0,"",Eksplikatsioon!F125)</f>
        <v>98.8</v>
      </c>
      <c r="F124" s="38" t="str">
        <f>IF(Eksplikatsioon!H125=0,"",Eksplikatsioon!H125)</f>
        <v/>
      </c>
      <c r="G124" s="38" t="str">
        <f>IF(Eksplikatsioon!J125=0,"",Eksplikatsioon!J125)</f>
        <v>Ainukasutuses pind</v>
      </c>
      <c r="H124" s="38" t="str">
        <f>IF(Eksplikatsioon!K125=0,"",Eksplikatsioon!K125)</f>
        <v>Statistikaamet</v>
      </c>
      <c r="I124" s="38" t="str">
        <f>IF(Eksplikatsioon!L125=0,"",Eksplikatsioon!L125)</f>
        <v>VABADUSE4_14</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x14ac:dyDescent="0.25">
      <c r="A125" s="38" t="str">
        <f>IF(Eksplikatsioon!A126=0,"",Eksplikatsioon!A126)</f>
        <v>03</v>
      </c>
      <c r="B125" s="38" t="str">
        <f>IF(Eksplikatsioon!B126=0,"",Eksplikatsioon!B126)</f>
        <v>322</v>
      </c>
      <c r="C125" s="38" t="str">
        <f>IF(Eksplikatsioon!C126=0,"",Eksplikatsioon!C126)</f>
        <v>ÜÜRITAV PIND</v>
      </c>
      <c r="D125" s="38" t="str">
        <f>IF(Eksplikatsioon!D126=0,"",Eksplikatsioon!D126)</f>
        <v>Koridor</v>
      </c>
      <c r="E125" s="38">
        <f>IF(Eksplikatsioon!F126=0,"",Eksplikatsioon!F126)</f>
        <v>62.3</v>
      </c>
      <c r="F125" s="38" t="str">
        <f>IF(Eksplikatsioon!H126=0,"",Eksplikatsioon!H126)</f>
        <v/>
      </c>
      <c r="G125" s="38" t="str">
        <f>IF(Eksplikatsioon!J126=0,"",Eksplikatsioon!J126)</f>
        <v>Korruse üldpind</v>
      </c>
      <c r="H125" s="38" t="str">
        <f>IF(Eksplikatsioon!K126=0,"",Eksplikatsioon!K126)</f>
        <v/>
      </c>
      <c r="I125" s="38" t="str">
        <f>IF(Eksplikatsioon!L126=0,"",Eksplikatsioon!L126)</f>
        <v/>
      </c>
      <c r="J125" s="5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5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5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5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5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5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5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5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5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5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5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5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5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5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5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5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5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5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5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52" t="str">
        <f>IFERROR(IF($G125=Tabelid!$L$6,$E125*J125,IFERROR($E125*J125/SUM($J125:$AB125)*(Eksplikatsioon!O126)/SUMPRODUCT($J125:$AB125,Eksplikatsioon!$O126:$AG126),"")),"")</f>
        <v/>
      </c>
      <c r="AD125" s="52" t="str">
        <f>IFERROR(IF($G125=Tabelid!$L$6,$E125*K125,IFERROR($E125*K125/SUM($J125:$AB125)*(Eksplikatsioon!P126)/SUMPRODUCT($J125:$AB125,Eksplikatsioon!$O126:$AG126),"")),"")</f>
        <v/>
      </c>
      <c r="AE125" s="52" t="str">
        <f>IFERROR(IF($G125=Tabelid!$L$6,$E125*L125,IFERROR($E125*L125/SUM($J125:$AB125)*(Eksplikatsioon!Q126)/SUMPRODUCT($J125:$AB125,Eksplikatsioon!$O126:$AG126),"")),"")</f>
        <v/>
      </c>
      <c r="AF125" s="52" t="str">
        <f>IFERROR(IF($G125=Tabelid!$L$6,$E125*M125,IFERROR($E125*M125/SUM($J125:$AB125)*(Eksplikatsioon!R126)/SUMPRODUCT($J125:$AB125,Eksplikatsioon!$O126:$AG126),"")),"")</f>
        <v/>
      </c>
      <c r="AG125" s="52" t="str">
        <f>IFERROR(IF($G125=Tabelid!$L$6,$E125*N125,IFERROR($E125*N125/SUM($J125:$AB125)*(Eksplikatsioon!S126)/SUMPRODUCT($J125:$AB125,Eksplikatsioon!$O126:$AG126),"")),"")</f>
        <v/>
      </c>
      <c r="AH125" s="52" t="str">
        <f>IFERROR(IF($G125=Tabelid!$L$6,$E125*O125,IFERROR($E125*O125/SUM($J125:$AB125)*(Eksplikatsioon!T126)/SUMPRODUCT($J125:$AB125,Eksplikatsioon!$O126:$AG126),"")),"")</f>
        <v/>
      </c>
      <c r="AI125" s="52" t="str">
        <f>IFERROR(IF($G125=Tabelid!$L$6,$E125*P125,IFERROR($E125*P125/SUM($J125:$AB125)*(Eksplikatsioon!U126)/SUMPRODUCT($J125:$AB125,Eksplikatsioon!$O126:$AG126),"")),"")</f>
        <v/>
      </c>
      <c r="AJ125" s="52" t="str">
        <f>IFERROR(IF($G125=Tabelid!$L$6,$E125*Q125,IFERROR($E125*Q125/SUM($J125:$AB125)*(Eksplikatsioon!V126)/SUMPRODUCT($J125:$AB125,Eksplikatsioon!$O126:$AG126),"")),"")</f>
        <v/>
      </c>
      <c r="AK125" s="52" t="str">
        <f>IFERROR(IF($G125=Tabelid!$L$6,$E125*R125,IFERROR($E125*R125/SUM($J125:$AB125)*(Eksplikatsioon!W126)/SUMPRODUCT($J125:$AB125,Eksplikatsioon!$O126:$AG126),"")),"")</f>
        <v/>
      </c>
      <c r="AL125" s="52" t="str">
        <f>IFERROR(IF($G125=Tabelid!$L$6,$E125*S125,IFERROR($E125*S125/SUM($J125:$AB125)*(Eksplikatsioon!X126)/SUMPRODUCT($J125:$AB125,Eksplikatsioon!$O126:$AG126),"")),"")</f>
        <v/>
      </c>
      <c r="AM125" s="52" t="str">
        <f>IFERROR(IF($G125=Tabelid!$L$6,$E125*T125,IFERROR($E125*T125/SUM($J125:$AB125)*(Eksplikatsioon!Y126)/SUMPRODUCT($J125:$AB125,Eksplikatsioon!$O126:$AG126),"")),"")</f>
        <v/>
      </c>
      <c r="AN125" s="52" t="str">
        <f>IFERROR(IF($G125=Tabelid!$L$6,$E125*U125,IFERROR($E125*U125/SUM($J125:$AB125)*(Eksplikatsioon!Z126)/SUMPRODUCT($J125:$AB125,Eksplikatsioon!$O126:$AG126),"")),"")</f>
        <v/>
      </c>
      <c r="AO125" s="52" t="str">
        <f>IFERROR(IF($G125=Tabelid!$L$6,$E125*V125,IFERROR($E125*V125/SUM($J125:$AB125)*(Eksplikatsioon!AA126)/SUMPRODUCT($J125:$AB125,Eksplikatsioon!$O126:$AG126),"")),"")</f>
        <v/>
      </c>
      <c r="AP125" s="52" t="str">
        <f>IFERROR(IF($G125=Tabelid!$L$6,$E125*W125,IFERROR($E125*W125/SUM($J125:$AB125)*(Eksplikatsioon!AB126)/SUMPRODUCT($J125:$AB125,Eksplikatsioon!$O126:$AG126),"")),"")</f>
        <v/>
      </c>
      <c r="AQ125" s="52" t="str">
        <f>IFERROR(IF($G125=Tabelid!$L$6,$E125*X125,IFERROR($E125*X125/SUM($J125:$AB125)*(Eksplikatsioon!AC126)/SUMPRODUCT($J125:$AB125,Eksplikatsioon!$O126:$AG126),"")),"")</f>
        <v/>
      </c>
      <c r="AR125" s="52" t="str">
        <f>IFERROR(IF($G125=Tabelid!$L$6,$E125*Y125,IFERROR($E125*Y125/SUM($J125:$AB125)*(Eksplikatsioon!AD126)/SUMPRODUCT($J125:$AB125,Eksplikatsioon!$O126:$AG126),"")),"")</f>
        <v/>
      </c>
      <c r="AS125" s="52" t="str">
        <f>IFERROR(IF($G125=Tabelid!$L$6,$E125*Z125,IFERROR($E125*Z125/SUM($J125:$AB125)*(Eksplikatsioon!AE126)/SUMPRODUCT($J125:$AB125,Eksplikatsioon!$O126:$AG126),"")),"")</f>
        <v/>
      </c>
      <c r="AT125" s="52" t="str">
        <f>IFERROR(IF($G125=Tabelid!$L$6,$E125*AA125,IFERROR($E125*AA125/SUM($J125:$AB125)*(Eksplikatsioon!AF126)/SUMPRODUCT($J125:$AB125,Eksplikatsioon!$O126:$AG126),"")),"")</f>
        <v/>
      </c>
      <c r="AU125" s="52" t="str">
        <f>IFERROR(IF($G125=Tabelid!$L$6,$E125*AB125,IFERROR($E125*AB125/SUM($J125:$AB125)*(Eksplikatsioon!AG126)/SUMPRODUCT($J125:$AB125,Eksplikatsioon!$O126:$AG126),"")),"")</f>
        <v/>
      </c>
    </row>
    <row r="126" spans="1:47" x14ac:dyDescent="0.25">
      <c r="A126" s="38" t="str">
        <f>IF(Eksplikatsioon!A127=0,"",Eksplikatsioon!A127)</f>
        <v>03</v>
      </c>
      <c r="B126" s="38" t="str">
        <f>IF(Eksplikatsioon!B127=0,"",Eksplikatsioon!B127)</f>
        <v>323</v>
      </c>
      <c r="C126" s="38" t="str">
        <f>IF(Eksplikatsioon!C127=0,"",Eksplikatsioon!C127)</f>
        <v>ÜÜRITAV PIND</v>
      </c>
      <c r="D126" s="38" t="str">
        <f>IF(Eksplikatsioon!D127=0,"",Eksplikatsioon!D127)</f>
        <v>Kabinet/Büroo</v>
      </c>
      <c r="E126" s="38">
        <f>IF(Eksplikatsioon!F127=0,"",Eksplikatsioon!F127)</f>
        <v>19.3</v>
      </c>
      <c r="F126" s="38" t="str">
        <f>IF(Eksplikatsioon!H127=0,"",Eksplikatsioon!H127)</f>
        <v/>
      </c>
      <c r="G126" s="38" t="str">
        <f>IF(Eksplikatsioon!J127=0,"",Eksplikatsioon!J127)</f>
        <v>Ainukasutuses pind</v>
      </c>
      <c r="H126" s="38" t="str">
        <f>IF(Eksplikatsioon!K127=0,"",Eksplikatsioon!K127)</f>
        <v>Eesti Põllumajandusloomade Jõudluskontrolli AS</v>
      </c>
      <c r="I126" s="38" t="str">
        <f>IF(Eksplikatsioon!L127=0,"",Eksplikatsioon!L127)</f>
        <v>VABADUSE4_08</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03</v>
      </c>
      <c r="B127" s="38" t="str">
        <f>IF(Eksplikatsioon!B128=0,"",Eksplikatsioon!B128)</f>
        <v>324</v>
      </c>
      <c r="C127" s="38" t="str">
        <f>IF(Eksplikatsioon!C128=0,"",Eksplikatsioon!C128)</f>
        <v>ÜÜRITAV PIND</v>
      </c>
      <c r="D127" s="38" t="str">
        <f>IF(Eksplikatsioon!D128=0,"",Eksplikatsioon!D128)</f>
        <v>Kabinet/Büroo</v>
      </c>
      <c r="E127" s="38">
        <f>IF(Eksplikatsioon!F128=0,"",Eksplikatsioon!F128)</f>
        <v>22</v>
      </c>
      <c r="F127" s="38" t="str">
        <f>IF(Eksplikatsioon!H128=0,"",Eksplikatsioon!H128)</f>
        <v/>
      </c>
      <c r="G127" s="38" t="str">
        <f>IF(Eksplikatsioon!J128=0,"",Eksplikatsioon!J128)</f>
        <v>Ainukasutuses pind</v>
      </c>
      <c r="H127" s="38" t="str">
        <f>IF(Eksplikatsioon!K128=0,"",Eksplikatsioon!K128)</f>
        <v>Maa-amet</v>
      </c>
      <c r="I127" s="38" t="str">
        <f>IF(Eksplikatsioon!L128=0,"",Eksplikatsioon!L128)</f>
        <v>VABADUSE4_03</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03</v>
      </c>
      <c r="B128" s="38" t="str">
        <f>IF(Eksplikatsioon!B129=0,"",Eksplikatsioon!B129)</f>
        <v>325</v>
      </c>
      <c r="C128" s="38" t="str">
        <f>IF(Eksplikatsioon!C129=0,"",Eksplikatsioon!C129)</f>
        <v>ÜÜRITAV PIND</v>
      </c>
      <c r="D128" s="38" t="str">
        <f>IF(Eksplikatsioon!D129=0,"",Eksplikatsioon!D129)</f>
        <v>Kabinet/Büroo</v>
      </c>
      <c r="E128" s="38">
        <f>IF(Eksplikatsioon!F129=0,"",Eksplikatsioon!F129)</f>
        <v>19.2</v>
      </c>
      <c r="F128" s="38" t="str">
        <f>IF(Eksplikatsioon!H129=0,"",Eksplikatsioon!H129)</f>
        <v/>
      </c>
      <c r="G128" s="38" t="str">
        <f>IF(Eksplikatsioon!J129=0,"",Eksplikatsioon!J129)</f>
        <v>Ainukasutuses pind</v>
      </c>
      <c r="H128" s="38" t="str">
        <f>IF(Eksplikatsioon!K129=0,"",Eksplikatsioon!K129)</f>
        <v>Maa-amet</v>
      </c>
      <c r="I128" s="38" t="str">
        <f>IF(Eksplikatsioon!L129=0,"",Eksplikatsioon!L129)</f>
        <v>VABADUSE4_03</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03</v>
      </c>
      <c r="B129" s="38" t="str">
        <f>IF(Eksplikatsioon!B130=0,"",Eksplikatsioon!B130)</f>
        <v>326</v>
      </c>
      <c r="C129" s="38" t="str">
        <f>IF(Eksplikatsioon!C130=0,"",Eksplikatsioon!C130)</f>
        <v>ÜÜRITAV PIND</v>
      </c>
      <c r="D129" s="38" t="str">
        <f>IF(Eksplikatsioon!D130=0,"",Eksplikatsioon!D130)</f>
        <v>Kabinet/Büroo</v>
      </c>
      <c r="E129" s="38">
        <f>IF(Eksplikatsioon!F130=0,"",Eksplikatsioon!F130)</f>
        <v>19.5</v>
      </c>
      <c r="F129" s="38" t="str">
        <f>IF(Eksplikatsioon!H130=0,"",Eksplikatsioon!H130)</f>
        <v/>
      </c>
      <c r="G129" s="38" t="str">
        <f>IF(Eksplikatsioon!J130=0,"",Eksplikatsioon!J130)</f>
        <v>Ainukasutuses pind</v>
      </c>
      <c r="H129" s="38" t="str">
        <f>IF(Eksplikatsioon!K130=0,"",Eksplikatsioon!K130)</f>
        <v>Viljandimaa Nõustamis- ja õpikeskus Vasem-Parem</v>
      </c>
      <c r="I129" s="38" t="str">
        <f>IF(Eksplikatsioon!L130=0,"",Eksplikatsioon!L130)</f>
        <v>VABADUSE4_13</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03</v>
      </c>
      <c r="B130" s="38" t="str">
        <f>IF(Eksplikatsioon!B131=0,"",Eksplikatsioon!B131)</f>
        <v>327</v>
      </c>
      <c r="C130" s="38" t="str">
        <f>IF(Eksplikatsioon!C131=0,"",Eksplikatsioon!C131)</f>
        <v>ÜÜRITAV PIND</v>
      </c>
      <c r="D130" s="38" t="str">
        <f>IF(Eksplikatsioon!D131=0,"",Eksplikatsioon!D131)</f>
        <v>Eesruum</v>
      </c>
      <c r="E130" s="38">
        <f>IF(Eksplikatsioon!F131=0,"",Eksplikatsioon!F131)</f>
        <v>1.1000000000000001</v>
      </c>
      <c r="F130" s="38" t="str">
        <f>IF(Eksplikatsioon!H131=0,"",Eksplikatsioon!H131)</f>
        <v/>
      </c>
      <c r="G130" s="38" t="str">
        <f>IF(Eksplikatsioon!J131=0,"",Eksplikatsioon!J131)</f>
        <v>Ainukasutuses pind</v>
      </c>
      <c r="H130" s="38" t="str">
        <f>IF(Eksplikatsioon!K131=0,"",Eksplikatsioon!K131)</f>
        <v>Maa-amet</v>
      </c>
      <c r="I130" s="38" t="str">
        <f>IF(Eksplikatsioon!L131=0,"",Eksplikatsioon!L131)</f>
        <v>VABADUSE4_03</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03</v>
      </c>
      <c r="B131" s="38" t="str">
        <f>IF(Eksplikatsioon!B132=0,"",Eksplikatsioon!B132)</f>
        <v>328</v>
      </c>
      <c r="C131" s="38" t="str">
        <f>IF(Eksplikatsioon!C132=0,"",Eksplikatsioon!C132)</f>
        <v>VERTIKAALSETE ÜHENDUSTEEDE PIND</v>
      </c>
      <c r="D131" s="38" t="str">
        <f>IF(Eksplikatsioon!D132=0,"",Eksplikatsioon!D132)</f>
        <v>Trepp/Trepikoda</v>
      </c>
      <c r="E131" s="38">
        <f>IF(Eksplikatsioon!F132=0,"",Eksplikatsioon!F132)</f>
        <v>17.899999999999999</v>
      </c>
      <c r="F131" s="38" t="str">
        <f>IF(Eksplikatsioon!H132=0,"",Eksplikatsioon!H132)</f>
        <v/>
      </c>
      <c r="G131" s="38" t="str">
        <f>IF(Eksplikatsioon!J132=0,"",Eksplikatsioon!J132)</f>
        <v/>
      </c>
      <c r="H131" s="38" t="str">
        <f>IF(Eksplikatsioon!K132=0,"",Eksplikatsioon!K132)</f>
        <v/>
      </c>
      <c r="I131" s="38" t="str">
        <f>IF(Eksplikatsioon!L132=0,"",Eksplikatsioon!L132)</f>
        <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
      </c>
      <c r="B132" s="38" t="str">
        <f>IF(Eksplikatsioon!B133=0,"",Eksplikatsioon!B133)</f>
        <v/>
      </c>
      <c r="C132" s="38" t="str">
        <f>IF(Eksplikatsioon!C133=0,"",Eksplikatsioon!C133)</f>
        <v/>
      </c>
      <c r="D132" s="38" t="str">
        <f>IF(Eksplikatsioon!D133=0,"",Eksplikatsioon!D133)</f>
        <v/>
      </c>
      <c r="E132" s="38" t="str">
        <f>IF(Eksplikatsioon!F133=0,"",Eksplikatsioon!F133)</f>
        <v/>
      </c>
      <c r="F132" s="38" t="str">
        <f>IF(Eksplikatsioon!H133=0,"",Eksplikatsioon!H133)</f>
        <v/>
      </c>
      <c r="G132" s="38" t="str">
        <f>IF(Eksplikatsioon!J133=0,"",Eksplikatsioon!J133)</f>
        <v/>
      </c>
      <c r="H132" s="38" t="str">
        <f>IF(Eksplikatsioon!K133=0,"",Eksplikatsioon!K133)</f>
        <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04</v>
      </c>
      <c r="B133" s="38" t="str">
        <f>IF(Eksplikatsioon!B134=0,"",Eksplikatsioon!B134)</f>
        <v>401</v>
      </c>
      <c r="C133" s="38" t="str">
        <f>IF(Eksplikatsioon!C134=0,"",Eksplikatsioon!C134)</f>
        <v>VERTIKAALSETE ÜHENDUSTEEDE PIND</v>
      </c>
      <c r="D133" s="38" t="str">
        <f>IF(Eksplikatsioon!D134=0,"",Eksplikatsioon!D134)</f>
        <v>Trepp/Trepikoda</v>
      </c>
      <c r="E133" s="38">
        <f>IF(Eksplikatsioon!F134=0,"",Eksplikatsioon!F134)</f>
        <v>7.5</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04</v>
      </c>
      <c r="B134" s="38" t="str">
        <f>IF(Eksplikatsioon!B135=0,"",Eksplikatsioon!B135)</f>
        <v>402</v>
      </c>
      <c r="C134" s="38" t="str">
        <f>IF(Eksplikatsioon!C135=0,"",Eksplikatsioon!C135)</f>
        <v>TEHNOPIND</v>
      </c>
      <c r="D134" s="38" t="str">
        <f>IF(Eksplikatsioon!D135=0,"",Eksplikatsioon!D135)</f>
        <v>Vent ruum</v>
      </c>
      <c r="E134" s="38">
        <f>IF(Eksplikatsioon!F135=0,"",Eksplikatsioon!F135)</f>
        <v>31.6</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04</v>
      </c>
      <c r="B135" s="38" t="str">
        <f>IF(Eksplikatsioon!B136=0,"",Eksplikatsioon!B136)</f>
        <v>403</v>
      </c>
      <c r="C135" s="38" t="str">
        <f>IF(Eksplikatsioon!C136=0,"",Eksplikatsioon!C136)</f>
        <v>TEHNOPIND</v>
      </c>
      <c r="D135" s="38" t="str">
        <f>IF(Eksplikatsioon!D136=0,"",Eksplikatsioon!D136)</f>
        <v>Hoolderuum</v>
      </c>
      <c r="E135" s="38">
        <f>IF(Eksplikatsioon!F136=0,"",Eksplikatsioon!F136)</f>
        <v>83.1</v>
      </c>
      <c r="F135" s="38" t="str">
        <f>IF(Eksplikatsioon!H136=0,"",Eksplikatsioon!H136)</f>
        <v/>
      </c>
      <c r="G135" s="38" t="str">
        <f>IF(Eksplikatsioon!J136=0,"",Eksplikatsioon!J136)</f>
        <v/>
      </c>
      <c r="H135" s="38" t="str">
        <f>IF(Eksplikatsioon!K136=0,"",Eksplikatsioon!K136)</f>
        <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
      </c>
      <c r="B136" s="38" t="str">
        <f>IF(Eksplikatsioon!B137=0,"",Eksplikatsioon!B137)</f>
        <v/>
      </c>
      <c r="C136" s="38" t="str">
        <f>IF(Eksplikatsioon!C137=0,"",Eksplikatsioon!C137)</f>
        <v/>
      </c>
      <c r="D136" s="38" t="str">
        <f>IF(Eksplikatsioon!D137=0,"",Eksplikatsioon!D137)</f>
        <v/>
      </c>
      <c r="E136" s="38" t="str">
        <f>IF(Eksplikatsioon!F137=0,"",Eksplikatsioon!F137)</f>
        <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KdDCRF2p9qEoWQbSMMLdbI/2kClAmerMCFLXwCanXH9QpqgTVclTYQbfT6VJtSXWwzC1kz2tSMyNkHTpoyaOIg==" saltValue="lMRAp4V+R9dt5LE0NzDapA=="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63</v>
      </c>
    </row>
    <row r="4" spans="1:3" x14ac:dyDescent="0.25">
      <c r="A4" s="11" t="s">
        <v>166</v>
      </c>
      <c r="B4" s="15" t="s">
        <v>175</v>
      </c>
    </row>
    <row r="5" spans="1:3" x14ac:dyDescent="0.25">
      <c r="A5" s="11" t="s">
        <v>154</v>
      </c>
      <c r="B5" s="12" t="s">
        <v>251</v>
      </c>
    </row>
    <row r="6" spans="1:3" x14ac:dyDescent="0.25">
      <c r="A6" s="11" t="s">
        <v>155</v>
      </c>
      <c r="B6" s="12" t="s">
        <v>252</v>
      </c>
    </row>
    <row r="7" spans="1:3" x14ac:dyDescent="0.25">
      <c r="A7" s="11" t="s">
        <v>156</v>
      </c>
      <c r="B7" s="16">
        <v>42716</v>
      </c>
      <c r="C7" s="47"/>
    </row>
    <row r="11" spans="1:3" x14ac:dyDescent="0.25">
      <c r="A11" s="17" t="s">
        <v>181</v>
      </c>
      <c r="B11" s="17" t="s">
        <v>186</v>
      </c>
      <c r="C11" s="18"/>
    </row>
    <row r="12" spans="1:3" ht="18" x14ac:dyDescent="0.25">
      <c r="A12" s="19" t="s">
        <v>184</v>
      </c>
      <c r="B12" s="20">
        <f>Eksplikatsioon_summad!B4</f>
        <v>681.7</v>
      </c>
      <c r="C12" s="18"/>
    </row>
    <row r="13" spans="1:3" ht="18" x14ac:dyDescent="0.25">
      <c r="A13" s="19" t="s">
        <v>185</v>
      </c>
      <c r="B13" s="20">
        <f>Eksplikatsioon_summad!B5</f>
        <v>2396</v>
      </c>
      <c r="C13" s="18"/>
    </row>
    <row r="14" spans="1:3" ht="18" x14ac:dyDescent="0.25">
      <c r="A14" s="19" t="s">
        <v>219</v>
      </c>
      <c r="B14" s="20">
        <f>Eksplikatsioon_summad!B6</f>
        <v>0</v>
      </c>
      <c r="C14" s="18"/>
    </row>
    <row r="15" spans="1:3" ht="18" x14ac:dyDescent="0.25">
      <c r="A15" s="19" t="s">
        <v>220</v>
      </c>
      <c r="B15" s="20">
        <f>Eksplikatsioon_summad!B7</f>
        <v>2112.6</v>
      </c>
      <c r="C15" s="18"/>
    </row>
    <row r="16" spans="1:3" ht="18" x14ac:dyDescent="0.25">
      <c r="A16" s="19" t="s">
        <v>221</v>
      </c>
      <c r="B16" s="62">
        <f>Eksplikatsioon_summad!B8</f>
        <v>2638.9</v>
      </c>
    </row>
    <row r="17" spans="1:2" ht="18" x14ac:dyDescent="0.25">
      <c r="A17" s="19" t="s">
        <v>222</v>
      </c>
      <c r="B17" s="62">
        <f>Eksplikatsioon_summad!B9</f>
        <v>3495.0000000000005</v>
      </c>
    </row>
    <row r="18" spans="1:2" ht="18" x14ac:dyDescent="0.25">
      <c r="A18" s="74" t="s">
        <v>247</v>
      </c>
      <c r="B18" s="62">
        <f>Eksplikatsioon_summad!B10</f>
        <v>6088.6</v>
      </c>
    </row>
  </sheetData>
  <sheetProtection algorithmName="SHA-512" hashValue="4tmBwt64Gq/gx7L/ym1s0w8gWWK3J5UW8C/GM0cqSNZeh/a47+u6jHedq0Q5606BPu26kMZ0l+0tzR4PlMcY8A==" saltValue="DcyQ+MWJHuvx8RtnFJuyJg=="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Viljandimaa, Viljandi linn, Vabaduse plats 4</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681.7</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2396</v>
      </c>
      <c r="C5" s="36"/>
      <c r="D5" s="36"/>
      <c r="E5" s="36"/>
      <c r="F5" s="36"/>
      <c r="G5" s="36"/>
      <c r="H5" s="36"/>
      <c r="I5" s="36"/>
      <c r="J5" s="36"/>
      <c r="K5" s="36"/>
      <c r="L5" s="36"/>
      <c r="M5" s="36"/>
      <c r="N5" s="36"/>
      <c r="O5" s="36"/>
      <c r="P5" s="36"/>
      <c r="Q5" s="36"/>
      <c r="R5" s="36"/>
      <c r="S5" s="36"/>
      <c r="T5" s="36"/>
      <c r="U5" s="36"/>
      <c r="V5" s="36"/>
      <c r="W5" s="36"/>
      <c r="X5" s="36"/>
      <c r="Y5" s="36"/>
      <c r="Z5" s="36"/>
      <c r="AA5" s="36"/>
    </row>
    <row r="6" spans="1:31" x14ac:dyDescent="0.25">
      <c r="A6" s="34" t="s">
        <v>239</v>
      </c>
      <c r="B6" s="36">
        <f>SUMIF(A:A,"Korruse suletud netopind (KSNP):",B:B)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2112.6</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2638.9</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3495.0000000000005</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6088.6</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0.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0</v>
      </c>
      <c r="AE13" s="33"/>
    </row>
    <row r="14" spans="1:31" x14ac:dyDescent="0.25">
      <c r="A14" s="39" t="str">
        <f>IF(A13="","",Tabelid!D2)</f>
        <v>Korruse üüritav pind (KÜP):</v>
      </c>
      <c r="B14" s="37">
        <f>IF(A14="","",SUMIFS(Eksplikatsioon!F:F,Eksplikatsioon!A:A,AC14,Eksplikatsioon!C:C,Tabelid!E2))</f>
        <v>499.89999999999992</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0</v>
      </c>
    </row>
    <row r="15" spans="1:31" x14ac:dyDescent="0.25">
      <c r="A15" s="39" t="str">
        <f>IF(A14="","",Tabelid!D3)</f>
        <v>Korruse vertikaalsete ühendusteede pind (KÜTP):</v>
      </c>
      <c r="B15" s="37">
        <f>IF(A15="","",SUMIFS(Eksplikatsioon!F:F,Eksplikatsioon!A:A,AC15,Eksplikatsioon!C:C,Tabelid!E3))</f>
        <v>10</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0</v>
      </c>
    </row>
    <row r="16" spans="1:31" x14ac:dyDescent="0.25">
      <c r="A16" s="39" t="str">
        <f>IF(A15="","",Tabelid!D4)</f>
        <v>Korruse tehnopind (KTRP):</v>
      </c>
      <c r="B16" s="37">
        <f>IF(A16="","",SUMIFS(Eksplikatsioon!F:F,Eksplikatsioon!A:A,AC16,Eksplikatsioon!C:C,Tabelid!E4))</f>
        <v>44.3</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0</v>
      </c>
    </row>
    <row r="17" spans="1:29" x14ac:dyDescent="0.25">
      <c r="A17" s="39" t="str">
        <f>IF(A16="","",Tabelid!D5)</f>
        <v>Korruse netopind (KNP):</v>
      </c>
      <c r="B17" s="37">
        <f>IF(A17="","",SUM(B14:B16)+B22)</f>
        <v>554.19999999999993</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0</v>
      </c>
    </row>
    <row r="18" spans="1:29"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0</v>
      </c>
    </row>
    <row r="19" spans="1:29" x14ac:dyDescent="0.25">
      <c r="A19" s="39" t="str">
        <f>IF(A17="","",Tabelid!D7)</f>
        <v>Korruse kasulik pind (KKP):</v>
      </c>
      <c r="B19" s="45">
        <v>622</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0</v>
      </c>
    </row>
    <row r="20" spans="1:29" x14ac:dyDescent="0.25">
      <c r="A20" s="39" t="str">
        <f>IF(A19="","",Tabelid!D8)</f>
        <v>Korruse brutopind (KBP):</v>
      </c>
      <c r="B20" s="45">
        <v>692.5</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0</v>
      </c>
    </row>
    <row r="21" spans="1:29" x14ac:dyDescent="0.25">
      <c r="A21" s="39" t="str">
        <f>IF(A20="","",Tabelid!D9)</f>
        <v>Korruse avatud netopind (KANP):</v>
      </c>
      <c r="B21" s="37">
        <f>IF(A21="","",SUMIFS(Eksplikatsioon!F:F,Eksplikatsioon!A:A,AC21,Eksplikatsioon!C:C,Tabelid!E9))</f>
        <v>0</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0</v>
      </c>
    </row>
    <row r="22" spans="1:29" x14ac:dyDescent="0.25">
      <c r="A22" s="39" t="str">
        <f>IF(A21="","",Tabelid!D10)</f>
        <v>Korruse passiivne vakantsus (KPV):</v>
      </c>
      <c r="B22" s="37">
        <f>IF(A22="","",SUMIFS(Eksplikatsioon!F:F,Eksplikatsioon!A:A,AC22,Eksplikatsioon!C:C,Tabelid!E10))</f>
        <v>0</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0</v>
      </c>
    </row>
    <row r="23" spans="1:29" x14ac:dyDescent="0.25">
      <c r="A23" s="17" t="str">
        <f>IF(COUNTIF(Tabelid!G:G,TRUE)/10-Tabelid!H11&gt;0,MIN(Tabelid!F:F)+Tabelid!H11&amp;"."&amp;" Korrus","")</f>
        <v>1.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1</v>
      </c>
    </row>
    <row r="24" spans="1:29" x14ac:dyDescent="0.25">
      <c r="A24" s="39" t="str">
        <f>IF(A23="","",Tabelid!D12)</f>
        <v>Korruse üüritav pind (KÜP):</v>
      </c>
      <c r="B24" s="37">
        <f>IF(A24="","",SUMIFS(Eksplikatsioon!F:F,Eksplikatsioon!A:A,AC24,Eksplikatsioon!C:C,Tabelid!E12))</f>
        <v>512.5</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1</v>
      </c>
    </row>
    <row r="25" spans="1:29" x14ac:dyDescent="0.25">
      <c r="A25" s="39" t="str">
        <f>IF(A24="","",Tabelid!D13)</f>
        <v>Korruse vertikaalsete ühendusteede pind (KÜTP):</v>
      </c>
      <c r="B25" s="37">
        <f>IF(A25="","",SUMIFS(Eksplikatsioon!F:F,Eksplikatsioon!A:A,AC25,Eksplikatsioon!C:C,Tabelid!E13))</f>
        <v>41.6</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1</v>
      </c>
    </row>
    <row r="26" spans="1:29" x14ac:dyDescent="0.25">
      <c r="A26" s="39" t="str">
        <f>IF(A25="","",Tabelid!D14)</f>
        <v>Korruse tehnopind (KTRP):</v>
      </c>
      <c r="B26" s="37">
        <f>IF(A26="","",SUMIFS(Eksplikatsioon!F:F,Eksplikatsioon!A:A,AC26,Eksplikatsioon!C:C,Tabelid!E14))</f>
        <v>0</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1</v>
      </c>
    </row>
    <row r="27" spans="1:29" x14ac:dyDescent="0.25">
      <c r="A27" s="39" t="str">
        <f>IF(A26="","",Tabelid!D15)</f>
        <v>Korruse netopind (KNP):</v>
      </c>
      <c r="B27" s="37">
        <f>IF(A27="","",SUM(B24:B26)+B32)</f>
        <v>554.1</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1</v>
      </c>
    </row>
    <row r="28" spans="1:29"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1</v>
      </c>
    </row>
    <row r="29" spans="1:29" x14ac:dyDescent="0.25">
      <c r="A29" s="39" t="str">
        <f>IF(A27="","",Tabelid!D17)</f>
        <v>Korruse kasulik pind (KKP):</v>
      </c>
      <c r="B29" s="45">
        <v>614.1</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1</v>
      </c>
    </row>
    <row r="30" spans="1:29" x14ac:dyDescent="0.25">
      <c r="A30" s="39" t="str">
        <f>IF(A29="","",Tabelid!D18)</f>
        <v>Korruse brutopind (KBP):</v>
      </c>
      <c r="B30" s="45">
        <v>681.7</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1</v>
      </c>
    </row>
    <row r="31" spans="1:29" x14ac:dyDescent="0.25">
      <c r="A31" s="39" t="str">
        <f>IF(A30="","",Tabelid!D19)</f>
        <v>Korruse avatud netopind (KANP):</v>
      </c>
      <c r="B31" s="37">
        <f>IF(A31="","",SUMIFS(Eksplikatsioon!F:F,Eksplikatsioon!A:A,AC31,Eksplikatsioon!C:C,Tabelid!E19))</f>
        <v>0</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1</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1</v>
      </c>
    </row>
    <row r="33" spans="1:29" x14ac:dyDescent="0.25">
      <c r="A33" s="17" t="str">
        <f>IF(COUNTIF(Tabelid!G:G,TRUE)/10-Tabelid!H21&gt;0,MIN(Tabelid!F:F)+Tabelid!H21&amp;"."&amp;" Korrus","")</f>
        <v>2. Korrus</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f>IFERROR(IF(FIND(".",A33)=3,LEFT(A33,2),LEFT(A33,1))*1,"")</f>
        <v>2</v>
      </c>
    </row>
    <row r="34" spans="1:29" x14ac:dyDescent="0.25">
      <c r="A34" s="39" t="str">
        <f>IF(A33="","",Tabelid!D22)</f>
        <v>Korruse üüritav pind (KÜP):</v>
      </c>
      <c r="B34" s="37">
        <f>IF(A34="","",SUMIFS(Eksplikatsioon!F:F,Eksplikatsioon!A:A,AC34,Eksplikatsioon!C:C,Tabelid!E22))</f>
        <v>532.20000000000005</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f>AC33</f>
        <v>2</v>
      </c>
    </row>
    <row r="35" spans="1:29" x14ac:dyDescent="0.25">
      <c r="A35" s="39" t="str">
        <f>IF(A34="","",Tabelid!D23)</f>
        <v>Korruse vertikaalsete ühendusteede pind (KÜTP):</v>
      </c>
      <c r="B35" s="37">
        <f>IF(A35="","",SUMIFS(Eksplikatsioon!F:F,Eksplikatsioon!A:A,AC35,Eksplikatsioon!C:C,Tabelid!E23))</f>
        <v>35.4</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f t="shared" ref="AC35:AC42" si="2">AC34</f>
        <v>2</v>
      </c>
    </row>
    <row r="36" spans="1:29" x14ac:dyDescent="0.25">
      <c r="A36" s="39" t="str">
        <f>IF(A35="","",Tabelid!D24)</f>
        <v>Korruse tehnopind (KTRP):</v>
      </c>
      <c r="B36" s="37">
        <f>IF(A36="","",SUMIFS(Eksplikatsioon!F:F,Eksplikatsioon!A:A,AC36,Eksplikatsioon!C:C,Tabelid!E24))</f>
        <v>0</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f t="shared" si="2"/>
        <v>2</v>
      </c>
    </row>
    <row r="37" spans="1:29" x14ac:dyDescent="0.25">
      <c r="A37" s="39" t="str">
        <f>IF(A36="","",Tabelid!D25)</f>
        <v>Korruse netopind (KNP):</v>
      </c>
      <c r="B37" s="37">
        <f>IF(A37="","",SUM(B34:B36)+B42)</f>
        <v>567.6</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f t="shared" si="2"/>
        <v>2</v>
      </c>
    </row>
    <row r="38" spans="1:29" x14ac:dyDescent="0.25">
      <c r="A38" s="39" t="str">
        <f>IF(A37="","",Tabelid!D26)</f>
        <v>Korruse suletud netopind (KSNP):</v>
      </c>
      <c r="B38" s="37">
        <f>IF(A38="","",SUMIFS(Eksplikatsioon!G:G,Eksplikatsioon!A:A,AC38))</f>
        <v>0</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f>AC37</f>
        <v>2</v>
      </c>
    </row>
    <row r="39" spans="1:29" x14ac:dyDescent="0.25">
      <c r="A39" s="39" t="str">
        <f>IF(A37="","",Tabelid!D27)</f>
        <v>Korruse kasulik pind (KKP):</v>
      </c>
      <c r="B39" s="45">
        <v>615.5</v>
      </c>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f>AC37</f>
        <v>2</v>
      </c>
    </row>
    <row r="40" spans="1:29" x14ac:dyDescent="0.25">
      <c r="A40" s="39" t="str">
        <f>IF(A39="","",Tabelid!D28)</f>
        <v>Korruse brutopind (KBP):</v>
      </c>
      <c r="B40" s="45">
        <v>681.7</v>
      </c>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f t="shared" si="2"/>
        <v>2</v>
      </c>
    </row>
    <row r="41" spans="1:29" x14ac:dyDescent="0.25">
      <c r="A41" s="39" t="str">
        <f>IF(A40="","",Tabelid!D29)</f>
        <v>Korruse avatud netopind (KANP):</v>
      </c>
      <c r="B41" s="37">
        <f>IF(A41="","",SUMIFS(Eksplikatsioon!F:F,Eksplikatsioon!A:A,AC41,Eksplikatsioon!C:C,Tabelid!E29))</f>
        <v>0</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f t="shared" si="2"/>
        <v>2</v>
      </c>
    </row>
    <row r="42" spans="1:29" x14ac:dyDescent="0.25">
      <c r="A42" s="39" t="str">
        <f>IF(A41="","",Tabelid!D30)</f>
        <v>Korruse passiivne vakantsus (KPV):</v>
      </c>
      <c r="B42" s="37">
        <f>IF(A42="","",SUMIFS(Eksplikatsioon!F:F,Eksplikatsioon!A:A,AC42,Eksplikatsioon!C:C,Tabelid!E30))</f>
        <v>0</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f t="shared" si="2"/>
        <v>2</v>
      </c>
    </row>
    <row r="43" spans="1:29" x14ac:dyDescent="0.25">
      <c r="A43" s="17" t="str">
        <f>IF(COUNTIF(Tabelid!G:G,TRUE)/10-Tabelid!H31&gt;0,MIN(Tabelid!F:F)+Tabelid!H31&amp;"."&amp;" Korrus","")</f>
        <v>3. Korrus</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f>IFERROR(IF(FIND(".",A43)=3,LEFT(A43,2),LEFT(A43,1))*1,"")</f>
        <v>3</v>
      </c>
    </row>
    <row r="44" spans="1:29" x14ac:dyDescent="0.25">
      <c r="A44" s="39" t="str">
        <f>IF(A43="","",Tabelid!D32)</f>
        <v>Korruse üüritav pind (KÜP):</v>
      </c>
      <c r="B44" s="37">
        <f>IF(A44="","",SUMIFS(Eksplikatsioon!F:F,Eksplikatsioon!A:A,AC44,Eksplikatsioon!C:C,Tabelid!E32))</f>
        <v>568.00000000000011</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f>AC43</f>
        <v>3</v>
      </c>
    </row>
    <row r="45" spans="1:29" x14ac:dyDescent="0.25">
      <c r="A45" s="39" t="str">
        <f>IF(A44="","",Tabelid!D33)</f>
        <v>Korruse vertikaalsete ühendusteede pind (KÜTP):</v>
      </c>
      <c r="B45" s="37">
        <f>IF(A45="","",SUMIFS(Eksplikatsioon!F:F,Eksplikatsioon!A:A,AC45,Eksplikatsioon!C:C,Tabelid!E33))</f>
        <v>29.9</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f t="shared" ref="AC45:AC52" si="3">AC44</f>
        <v>3</v>
      </c>
    </row>
    <row r="46" spans="1:29" x14ac:dyDescent="0.25">
      <c r="A46" s="39" t="str">
        <f>IF(A45="","",Tabelid!D34)</f>
        <v>Korruse tehnopind (KTRP):</v>
      </c>
      <c r="B46" s="37">
        <f>IF(A46="","",SUMIFS(Eksplikatsioon!F:F,Eksplikatsioon!A:A,AC46,Eksplikatsioon!C:C,Tabelid!E34))</f>
        <v>0</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f t="shared" si="3"/>
        <v>3</v>
      </c>
    </row>
    <row r="47" spans="1:29" x14ac:dyDescent="0.25">
      <c r="A47" s="39" t="str">
        <f>IF(A46="","",Tabelid!D35)</f>
        <v>Korruse netopind (KNP):</v>
      </c>
      <c r="B47" s="37">
        <f>IF(A47="","",SUM(B44:B46)+B52)</f>
        <v>597.90000000000009</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f t="shared" si="3"/>
        <v>3</v>
      </c>
    </row>
    <row r="48" spans="1:29" x14ac:dyDescent="0.25">
      <c r="A48" s="39" t="str">
        <f>IF(A47="","",Tabelid!D36)</f>
        <v>Korruse suletud netopind (KSNP):</v>
      </c>
      <c r="B48" s="37">
        <f>IF(A48="","",SUMIFS(Eksplikatsioon!G:G,Eksplikatsioon!A:A,AC48))</f>
        <v>0</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f>AC47</f>
        <v>3</v>
      </c>
    </row>
    <row r="49" spans="1:29" x14ac:dyDescent="0.25">
      <c r="A49" s="39" t="str">
        <f>IF(A47="","",Tabelid!D37)</f>
        <v>Korruse kasulik pind (KKP):</v>
      </c>
      <c r="B49" s="45">
        <v>651.5</v>
      </c>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f>AC47</f>
        <v>3</v>
      </c>
    </row>
    <row r="50" spans="1:29" x14ac:dyDescent="0.25">
      <c r="A50" s="39" t="str">
        <f>IF(A49="","",Tabelid!D38)</f>
        <v>Korruse brutopind (KBP):</v>
      </c>
      <c r="B50" s="45">
        <v>719.7</v>
      </c>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f t="shared" si="3"/>
        <v>3</v>
      </c>
    </row>
    <row r="51" spans="1:29" x14ac:dyDescent="0.25">
      <c r="A51" s="39" t="str">
        <f>IF(A50="","",Tabelid!D39)</f>
        <v>Korruse avatud netopind (KANP):</v>
      </c>
      <c r="B51" s="37">
        <f>IF(A51="","",SUMIFS(Eksplikatsioon!F:F,Eksplikatsioon!A:A,AC51,Eksplikatsioon!C:C,Tabelid!E39))</f>
        <v>0</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f t="shared" si="3"/>
        <v>3</v>
      </c>
    </row>
    <row r="52" spans="1:29" x14ac:dyDescent="0.25">
      <c r="A52" s="39" t="str">
        <f>IF(A51="","",Tabelid!D40)</f>
        <v>Korruse passiivne vakantsus (KPV):</v>
      </c>
      <c r="B52" s="37">
        <f>IF(A52="","",SUMIFS(Eksplikatsioon!F:F,Eksplikatsioon!A:A,AC52,Eksplikatsioon!C:C,Tabelid!E40))</f>
        <v>0</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f t="shared" si="3"/>
        <v>3</v>
      </c>
    </row>
    <row r="53" spans="1:29" x14ac:dyDescent="0.25">
      <c r="A53" s="17" t="str">
        <f>IF(COUNTIF(Tabelid!G:G,TRUE)/10-Tabelid!H41&gt;0,MIN(Tabelid!F:F)+Tabelid!H41&amp;"."&amp;" Korrus","")</f>
        <v>4. Korrus</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f>IFERROR(IF(FIND(".",A53)=3,LEFT(A53,2),LEFT(A53,1))*1,"")</f>
        <v>4</v>
      </c>
    </row>
    <row r="54" spans="1:29" x14ac:dyDescent="0.25">
      <c r="A54" s="39" t="str">
        <f>IF(A53="","",Tabelid!D42)</f>
        <v>Korruse üüritav pind (KÜP):</v>
      </c>
      <c r="B54" s="37">
        <f>IF(A54="","",SUMIFS(Eksplikatsioon!F:F,Eksplikatsioon!A:A,AC54,Eksplikatsioon!C:C,Tabelid!E42))</f>
        <v>0</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f>AC53</f>
        <v>4</v>
      </c>
    </row>
    <row r="55" spans="1:29" x14ac:dyDescent="0.25">
      <c r="A55" s="39" t="str">
        <f>IF(A54="","",Tabelid!D43)</f>
        <v>Korruse vertikaalsete ühendusteede pind (KÜTP):</v>
      </c>
      <c r="B55" s="37">
        <f>IF(A55="","",SUMIFS(Eksplikatsioon!F:F,Eksplikatsioon!A:A,AC55,Eksplikatsioon!C:C,Tabelid!E43))</f>
        <v>7.5</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f t="shared" ref="AC55:AC62" si="4">AC54</f>
        <v>4</v>
      </c>
    </row>
    <row r="56" spans="1:29" x14ac:dyDescent="0.25">
      <c r="A56" s="39" t="str">
        <f>IF(A55="","",Tabelid!D44)</f>
        <v>Korruse tehnopind (KTRP):</v>
      </c>
      <c r="B56" s="37">
        <f>IF(A56="","",SUMIFS(Eksplikatsioon!F:F,Eksplikatsioon!A:A,AC56,Eksplikatsioon!C:C,Tabelid!E44))</f>
        <v>114.69999999999999</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f t="shared" si="4"/>
        <v>4</v>
      </c>
    </row>
    <row r="57" spans="1:29" x14ac:dyDescent="0.25">
      <c r="A57" s="39" t="str">
        <f>IF(A56="","",Tabelid!D45)</f>
        <v>Korruse netopind (KNP):</v>
      </c>
      <c r="B57" s="37">
        <f>IF(A57="","",SUM(B54:B56)+B62)</f>
        <v>122.19999999999999</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f t="shared" si="4"/>
        <v>4</v>
      </c>
    </row>
    <row r="58" spans="1:29" x14ac:dyDescent="0.25">
      <c r="A58" s="39" t="str">
        <f>IF(A57="","",Tabelid!D46)</f>
        <v>Korruse suletud netopind (KSNP):</v>
      </c>
      <c r="B58" s="37">
        <f>IF(A58="","",SUMIFS(Eksplikatsioon!G:G,Eksplikatsioon!A:A,AC58))</f>
        <v>0</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f>AC57</f>
        <v>4</v>
      </c>
    </row>
    <row r="59" spans="1:29" x14ac:dyDescent="0.25">
      <c r="A59" s="39" t="str">
        <f>IF(A57="","",Tabelid!D47)</f>
        <v>Korruse kasulik pind (KKP):</v>
      </c>
      <c r="B59" s="45">
        <v>135.80000000000001</v>
      </c>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f>AC57</f>
        <v>4</v>
      </c>
    </row>
    <row r="60" spans="1:29" x14ac:dyDescent="0.25">
      <c r="A60" s="39" t="str">
        <f>IF(A59="","",Tabelid!D48)</f>
        <v>Korruse brutopind (KBP):</v>
      </c>
      <c r="B60" s="45">
        <v>719.4</v>
      </c>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f t="shared" si="4"/>
        <v>4</v>
      </c>
    </row>
    <row r="61" spans="1:29" x14ac:dyDescent="0.25">
      <c r="A61" s="39" t="str">
        <f>IF(A60="","",Tabelid!D49)</f>
        <v>Korruse avatud netopind (KANP):</v>
      </c>
      <c r="B61" s="37">
        <f>IF(A61="","",SUMIFS(Eksplikatsioon!F:F,Eksplikatsioon!A:A,AC61,Eksplikatsioon!C:C,Tabelid!E49))</f>
        <v>0</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f t="shared" si="4"/>
        <v>4</v>
      </c>
    </row>
    <row r="62" spans="1:29" x14ac:dyDescent="0.25">
      <c r="A62" s="39" t="str">
        <f>IF(A61="","",Tabelid!D50)</f>
        <v>Korruse passiivne vakantsus (KPV):</v>
      </c>
      <c r="B62" s="37">
        <f>IF(A62="","",SUMIFS(Eksplikatsioon!F:F,Eksplikatsioon!A:A,AC62,Eksplikatsioon!C:C,Tabelid!E50))</f>
        <v>0</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f t="shared" si="4"/>
        <v>4</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sheetProtection algorithmName="SHA-512" hashValue="gIsUebe38ECIGFhb5s3rghnhiTo/O66GrNbfT0fcqPNSBwYy3BzIolS2pBWs3Hracj91sGzi6qzzywpE2BRI5g==" saltValue="Qbk3LOUDKirCjvBnSGdN6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56984-C24A-4147-AC7B-78A74F6C58DA}">
  <dimension ref="A1"/>
  <sheetViews>
    <sheetView workbookViewId="0">
      <selection sqref="A1:XFD1048576"/>
    </sheetView>
  </sheetViews>
  <sheetFormatPr defaultRowHeight="15" x14ac:dyDescent="0.25"/>
  <cols>
    <col min="1" max="1" width="4.28515625" style="1" customWidth="1"/>
    <col min="2" max="16384" width="9.140625" style="1"/>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P14" sqref="P14"/>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7" width="11.7109375" style="41" customWidth="1"/>
    <col min="8" max="8" width="45.7109375" style="21" customWidth="1"/>
    <col min="9" max="9" width="13.85546875" style="21" customWidth="1" outlineLevel="1"/>
    <col min="10" max="10" width="30.7109375" style="24" customWidth="1" outlineLevel="1"/>
    <col min="11" max="11" width="50.7109375" style="13" customWidth="1" outlineLevel="1"/>
    <col min="12" max="12" width="25.7109375" style="13" customWidth="1" outlineLevel="1"/>
    <col min="13" max="13" width="22.140625" style="13" customWidth="1" outlineLevel="1"/>
    <col min="14" max="14" width="4" style="13" customWidth="1" outlineLevel="1"/>
    <col min="15" max="15" width="9.42578125" style="13" customWidth="1" outlineLevel="2"/>
    <col min="16" max="16" width="9.140625" style="13" customWidth="1" outlineLevel="2"/>
    <col min="17" max="17" width="8.42578125" style="13" bestFit="1" customWidth="1" outlineLevel="2"/>
    <col min="18" max="18" width="9.71093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Viljandimaa, Viljandi linn, Vabaduse plats 4</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Põllumajanduse Registrite ja Informatsiooni Amet</v>
      </c>
      <c r="P3" s="51" t="str">
        <f t="shared" ref="P3:AG3" ca="1" si="0">IF(INDIRECT("'Lepingu lisa'!R"&amp;COLUMN()-10&amp;"C49",FALSE)="","",INDIRECT("'Lepingu lisa'!R"&amp;COLUMN()-12&amp;"C49",FALSE))</f>
        <v>ITAK OÜ</v>
      </c>
      <c r="Q3" s="51" t="str">
        <f t="shared" ca="1" si="0"/>
        <v>Eesti Põllumajandusloomade Jõudluskontrolli AS</v>
      </c>
      <c r="R3" s="51" t="str">
        <f t="shared" ca="1" si="0"/>
        <v>Viljandimaa Omavalitsuste Liit</v>
      </c>
      <c r="S3" s="51" t="str">
        <f t="shared" ca="1" si="0"/>
        <v>Veterinaar- ja Toiduamet</v>
      </c>
      <c r="T3" s="51" t="str">
        <f t="shared" ca="1" si="0"/>
        <v>Terviseamet</v>
      </c>
      <c r="U3" s="51" t="str">
        <f t="shared" ca="1" si="0"/>
        <v>Maa-amet</v>
      </c>
      <c r="V3" s="51" t="str">
        <f t="shared" ca="1" si="0"/>
        <v>Põllumajandusamet</v>
      </c>
      <c r="W3" s="51" t="str">
        <f t="shared" ca="1" si="0"/>
        <v>Koolituskeskus Vilko MTÜ</v>
      </c>
      <c r="X3" s="51" t="str">
        <f t="shared" ca="1" si="0"/>
        <v>Viljandi Talupidajate Liit MTÜ</v>
      </c>
      <c r="Y3" s="51" t="str">
        <f t="shared" ca="1" si="0"/>
        <v>Statistikaamet</v>
      </c>
      <c r="Z3" s="51" t="str">
        <f t="shared" ca="1" si="0"/>
        <v>Viljandimaa Nõustamis- ja õpikeskus Vasem-Parem</v>
      </c>
      <c r="AA3" s="51" t="str">
        <f t="shared" ca="1" si="0"/>
        <v>Aktiivne vakantsus</v>
      </c>
      <c r="AB3" s="51" t="str">
        <f t="shared" ca="1" si="0"/>
        <v/>
      </c>
      <c r="AC3" s="51" t="str">
        <f t="shared" ca="1" si="0"/>
        <v/>
      </c>
      <c r="AD3" s="51" t="str">
        <f t="shared" ca="1" si="0"/>
        <v/>
      </c>
      <c r="AE3" s="51" t="str">
        <f t="shared" ca="1" si="0"/>
        <v/>
      </c>
      <c r="AF3" s="51" t="str">
        <f t="shared" ca="1" si="0"/>
        <v/>
      </c>
      <c r="AG3" s="51" t="str">
        <f t="shared" ca="1" si="0"/>
        <v/>
      </c>
      <c r="AH3" s="51"/>
      <c r="AI3" s="50"/>
      <c r="AJ3" s="50"/>
      <c r="AK3" s="50"/>
    </row>
    <row r="4" spans="1:37" x14ac:dyDescent="0.25">
      <c r="A4" s="29" t="s">
        <v>175</v>
      </c>
      <c r="B4" s="31" t="s">
        <v>253</v>
      </c>
      <c r="C4" s="29" t="s">
        <v>204</v>
      </c>
      <c r="D4" s="29" t="s">
        <v>90</v>
      </c>
      <c r="E4" s="29" t="s">
        <v>59</v>
      </c>
      <c r="F4" s="43">
        <v>28.6</v>
      </c>
      <c r="G4" s="43"/>
      <c r="H4" s="29"/>
      <c r="I4" s="21" t="str">
        <f>LEFT(Tabel1[[#This Row],[Ruumi tüüp (TALO Tüüpruumide nimestik)]],2)</f>
        <v>55</v>
      </c>
      <c r="J4" s="30" t="s">
        <v>192</v>
      </c>
      <c r="K4" s="29" t="s">
        <v>380</v>
      </c>
      <c r="L4" s="21" t="str">
        <f>IFERROR(VLOOKUP(Tabel1[[#This Row],[Üürnik]],'Lepingu lisa'!$AW$3:$AX$22,2,FALSE),"")</f>
        <v>VABADUSE4_07</v>
      </c>
      <c r="M4" s="21" t="str">
        <f>IFERROR(VLOOKUP(Tabel1[[#This Row],[Jaotus]],Tabelid!L:M,2,FALSE),"")</f>
        <v>NONE</v>
      </c>
      <c r="N4" s="21"/>
      <c r="O4" s="55"/>
      <c r="P4" s="55"/>
      <c r="Q4" s="55"/>
      <c r="R4" s="55"/>
      <c r="S4" s="55"/>
      <c r="T4" s="55"/>
      <c r="U4" s="55"/>
      <c r="V4" s="55"/>
      <c r="W4" s="55"/>
      <c r="X4" s="55"/>
      <c r="Y4" s="55"/>
      <c r="Z4" s="55"/>
      <c r="AA4" s="55"/>
      <c r="AB4" s="55"/>
      <c r="AC4" s="55"/>
      <c r="AD4" s="55"/>
      <c r="AE4" s="55"/>
      <c r="AF4" s="55"/>
      <c r="AG4" s="55"/>
    </row>
    <row r="5" spans="1:37" x14ac:dyDescent="0.25">
      <c r="A5" s="29" t="s">
        <v>175</v>
      </c>
      <c r="B5" s="31" t="s">
        <v>254</v>
      </c>
      <c r="C5" s="29" t="s">
        <v>204</v>
      </c>
      <c r="D5" s="29" t="s">
        <v>90</v>
      </c>
      <c r="E5" s="29" t="s">
        <v>59</v>
      </c>
      <c r="F5" s="43">
        <v>30.8</v>
      </c>
      <c r="G5" s="43"/>
      <c r="H5" s="29"/>
      <c r="I5" s="21" t="str">
        <f>LEFT(Tabel1[[#This Row],[Ruumi tüüp (TALO Tüüpruumide nimestik)]],2)</f>
        <v>55</v>
      </c>
      <c r="J5" s="30" t="s">
        <v>192</v>
      </c>
      <c r="K5" s="29" t="s">
        <v>399</v>
      </c>
      <c r="L5" s="21" t="str">
        <f>IFERROR(VLOOKUP(Tabel1[[#This Row],[Üürnik]],'Lepingu lisa'!$AW$3:$AX$22,2,FALSE),"")</f>
        <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x14ac:dyDescent="0.25">
      <c r="A6" s="29" t="s">
        <v>175</v>
      </c>
      <c r="B6" s="31" t="s">
        <v>255</v>
      </c>
      <c r="C6" s="29" t="s">
        <v>204</v>
      </c>
      <c r="D6" s="29" t="s">
        <v>81</v>
      </c>
      <c r="E6" s="29" t="s">
        <v>52</v>
      </c>
      <c r="F6" s="43">
        <v>6.7</v>
      </c>
      <c r="G6" s="43"/>
      <c r="H6" s="29"/>
      <c r="I6" s="21" t="str">
        <f>LEFT(Tabel1[[#This Row],[Ruumi tüüp (TALO Tüüpruumide nimestik)]],2)</f>
        <v>91</v>
      </c>
      <c r="J6" s="30" t="s">
        <v>188</v>
      </c>
      <c r="K6" s="29"/>
      <c r="L6" s="21" t="str">
        <f>IFERROR(VLOOKUP(Tabel1[[#This Row],[Üürnik]],'Lepingu lisa'!$AW$3:$AX$22,2,FALSE),"")</f>
        <v/>
      </c>
      <c r="M6" s="21" t="str">
        <f>IFERROR(VLOOKUP(Tabel1[[#This Row],[Jaotus]],Tabelid!L:M,2,FALSE),"")</f>
        <v>BUILDING</v>
      </c>
      <c r="N6" s="21"/>
      <c r="O6" s="55"/>
      <c r="P6" s="55"/>
      <c r="Q6" s="55"/>
      <c r="R6" s="55"/>
      <c r="S6" s="55"/>
      <c r="T6" s="55"/>
      <c r="U6" s="55"/>
      <c r="V6" s="55"/>
      <c r="W6" s="55"/>
      <c r="X6" s="55"/>
      <c r="Y6" s="55"/>
      <c r="Z6" s="55"/>
      <c r="AA6" s="55"/>
      <c r="AB6" s="55"/>
      <c r="AC6" s="55"/>
      <c r="AD6" s="55"/>
      <c r="AE6" s="55"/>
      <c r="AF6" s="55"/>
      <c r="AG6" s="55"/>
    </row>
    <row r="7" spans="1:37" x14ac:dyDescent="0.25">
      <c r="A7" s="29" t="s">
        <v>175</v>
      </c>
      <c r="B7" s="31" t="s">
        <v>256</v>
      </c>
      <c r="C7" s="29" t="s">
        <v>204</v>
      </c>
      <c r="D7" s="29" t="s">
        <v>85</v>
      </c>
      <c r="E7" s="29" t="s">
        <v>13</v>
      </c>
      <c r="F7" s="43">
        <v>9.4</v>
      </c>
      <c r="G7" s="43"/>
      <c r="H7" s="29"/>
      <c r="I7" s="21" t="str">
        <f>LEFT(Tabel1[[#This Row],[Ruumi tüüp (TALO Tüüpruumide nimestik)]],2)</f>
        <v>23</v>
      </c>
      <c r="J7" s="30" t="s">
        <v>192</v>
      </c>
      <c r="K7" s="29" t="s">
        <v>380</v>
      </c>
      <c r="L7" s="21" t="str">
        <f>IFERROR(VLOOKUP(Tabel1[[#This Row],[Üürnik]],'Lepingu lisa'!$AW$3:$AX$22,2,FALSE),"")</f>
        <v>VABADUSE4_07</v>
      </c>
      <c r="M7" s="21" t="str">
        <f>IFERROR(VLOOKUP(Tabel1[[#This Row],[Jaotus]],Tabelid!L:M,2,FALSE),"")</f>
        <v>NONE</v>
      </c>
      <c r="N7" s="21"/>
      <c r="O7" s="55"/>
      <c r="P7" s="55"/>
      <c r="Q7" s="55"/>
      <c r="R7" s="55"/>
      <c r="S7" s="55"/>
      <c r="T7" s="55"/>
      <c r="U7" s="55"/>
      <c r="V7" s="55"/>
      <c r="W7" s="55"/>
      <c r="X7" s="55"/>
      <c r="Y7" s="55"/>
      <c r="Z7" s="55"/>
      <c r="AA7" s="55"/>
      <c r="AB7" s="55"/>
      <c r="AC7" s="55"/>
      <c r="AD7" s="55"/>
      <c r="AE7" s="55"/>
      <c r="AF7" s="55"/>
      <c r="AG7" s="55"/>
    </row>
    <row r="8" spans="1:37" x14ac:dyDescent="0.25">
      <c r="A8" s="29" t="s">
        <v>175</v>
      </c>
      <c r="B8" s="31" t="s">
        <v>257</v>
      </c>
      <c r="C8" s="29" t="s">
        <v>204</v>
      </c>
      <c r="D8" s="29" t="s">
        <v>85</v>
      </c>
      <c r="E8" s="29" t="s">
        <v>13</v>
      </c>
      <c r="F8" s="43">
        <v>9.6999999999999993</v>
      </c>
      <c r="G8" s="43"/>
      <c r="H8" s="29"/>
      <c r="I8" s="21" t="str">
        <f>LEFT(Tabel1[[#This Row],[Ruumi tüüp (TALO Tüüpruumide nimestik)]],2)</f>
        <v>23</v>
      </c>
      <c r="J8" s="30" t="s">
        <v>192</v>
      </c>
      <c r="K8" s="29" t="s">
        <v>380</v>
      </c>
      <c r="L8" s="21" t="str">
        <f>IFERROR(VLOOKUP(Tabel1[[#This Row],[Üürnik]],'Lepingu lisa'!$AW$3:$AX$22,2,FALSE),"")</f>
        <v>VABADUSE4_07</v>
      </c>
      <c r="M8" s="21" t="str">
        <f>IFERROR(VLOOKUP(Tabel1[[#This Row],[Jaotus]],Tabelid!L:M,2,FALSE),"")</f>
        <v>NONE</v>
      </c>
      <c r="N8" s="21"/>
      <c r="O8" s="55"/>
      <c r="P8" s="55"/>
      <c r="Q8" s="55"/>
      <c r="R8" s="55"/>
      <c r="S8" s="55"/>
      <c r="T8" s="55"/>
      <c r="U8" s="55"/>
      <c r="V8" s="55"/>
      <c r="W8" s="55"/>
      <c r="X8" s="55"/>
      <c r="Y8" s="55"/>
      <c r="Z8" s="55"/>
      <c r="AA8" s="55"/>
      <c r="AB8" s="55"/>
      <c r="AC8" s="55"/>
      <c r="AD8" s="55"/>
      <c r="AE8" s="55"/>
      <c r="AF8" s="55"/>
      <c r="AG8" s="55"/>
    </row>
    <row r="9" spans="1:37" x14ac:dyDescent="0.25">
      <c r="A9" s="29" t="s">
        <v>175</v>
      </c>
      <c r="B9" s="31" t="s">
        <v>258</v>
      </c>
      <c r="C9" s="29" t="s">
        <v>204</v>
      </c>
      <c r="D9" s="29" t="s">
        <v>81</v>
      </c>
      <c r="E9" s="29" t="s">
        <v>52</v>
      </c>
      <c r="F9" s="43">
        <v>43.1</v>
      </c>
      <c r="G9" s="43"/>
      <c r="H9" s="29"/>
      <c r="I9" s="21" t="str">
        <f>LEFT(Tabel1[[#This Row],[Ruumi tüüp (TALO Tüüpruumide nimestik)]],2)</f>
        <v>91</v>
      </c>
      <c r="J9" s="30" t="s">
        <v>188</v>
      </c>
      <c r="K9" s="29"/>
      <c r="L9" s="21" t="str">
        <f>IFERROR(VLOOKUP(Tabel1[[#This Row],[Üürnik]],'Lepingu lisa'!$AW$3:$AX$22,2,FALSE),"")</f>
        <v/>
      </c>
      <c r="M9" s="21" t="str">
        <f>IFERROR(VLOOKUP(Tabel1[[#This Row],[Jaotus]],Tabelid!L:M,2,FALSE),"")</f>
        <v>BUILDING</v>
      </c>
      <c r="N9" s="21"/>
      <c r="O9" s="55"/>
      <c r="P9" s="55"/>
      <c r="Q9" s="55"/>
      <c r="R9" s="55"/>
      <c r="S9" s="55"/>
      <c r="T9" s="55"/>
      <c r="U9" s="55"/>
      <c r="V9" s="55"/>
      <c r="W9" s="55"/>
      <c r="X9" s="55"/>
      <c r="Y9" s="55"/>
      <c r="Z9" s="55"/>
      <c r="AA9" s="55"/>
      <c r="AB9" s="55"/>
      <c r="AC9" s="55"/>
      <c r="AD9" s="55"/>
      <c r="AE9" s="55"/>
      <c r="AF9" s="55"/>
      <c r="AG9" s="55"/>
    </row>
    <row r="10" spans="1:37" x14ac:dyDescent="0.25">
      <c r="A10" s="29" t="s">
        <v>175</v>
      </c>
      <c r="B10" s="31" t="s">
        <v>259</v>
      </c>
      <c r="C10" s="29" t="s">
        <v>199</v>
      </c>
      <c r="D10" s="29" t="s">
        <v>200</v>
      </c>
      <c r="E10" s="29" t="s">
        <v>56</v>
      </c>
      <c r="F10" s="43">
        <v>14.4</v>
      </c>
      <c r="G10" s="43"/>
      <c r="H10" s="29"/>
      <c r="I10" s="21" t="str">
        <f>LEFT(Tabel1[[#This Row],[Ruumi tüüp (TALO Tüüpruumide nimestik)]],2)</f>
        <v>97</v>
      </c>
      <c r="J10" s="30"/>
      <c r="K10" s="29"/>
      <c r="L10" s="21" t="str">
        <f>IFERROR(VLOOKUP(Tabel1[[#This Row],[Üürnik]],'Lepingu lisa'!$AW$3:$AX$22,2,FALSE),"")</f>
        <v/>
      </c>
      <c r="M10" s="21" t="str">
        <f>IFERROR(VLOOKUP(Tabel1[[#This Row],[Jaotus]],Tabelid!L:M,2,FALSE),"")</f>
        <v/>
      </c>
      <c r="N10" s="21"/>
      <c r="O10" s="55"/>
      <c r="P10" s="55"/>
      <c r="Q10" s="55"/>
      <c r="R10" s="55"/>
      <c r="S10" s="55"/>
      <c r="T10" s="55"/>
      <c r="U10" s="55"/>
      <c r="V10" s="55"/>
      <c r="W10" s="55"/>
      <c r="X10" s="55"/>
      <c r="Y10" s="55"/>
      <c r="Z10" s="55"/>
      <c r="AA10" s="55"/>
      <c r="AB10" s="55"/>
      <c r="AC10" s="55"/>
      <c r="AD10" s="55"/>
      <c r="AE10" s="55"/>
      <c r="AF10" s="55"/>
      <c r="AG10" s="55"/>
    </row>
    <row r="11" spans="1:37" x14ac:dyDescent="0.25">
      <c r="A11" s="29" t="s">
        <v>175</v>
      </c>
      <c r="B11" s="31" t="s">
        <v>260</v>
      </c>
      <c r="C11" s="29" t="s">
        <v>199</v>
      </c>
      <c r="D11" s="29" t="s">
        <v>200</v>
      </c>
      <c r="E11" s="29" t="s">
        <v>56</v>
      </c>
      <c r="F11" s="43">
        <v>0.5</v>
      </c>
      <c r="G11" s="43"/>
      <c r="H11" s="29"/>
      <c r="I11" s="21" t="str">
        <f>LEFT(Tabel1[[#This Row],[Ruumi tüüp (TALO Tüüpruumide nimestik)]],2)</f>
        <v>97</v>
      </c>
      <c r="J11" s="30"/>
      <c r="K11" s="29"/>
      <c r="L11" s="21" t="str">
        <f>IFERROR(VLOOKUP(Tabel1[[#This Row],[Üürnik]],'Lepingu lisa'!$AW$3:$AX$22,2,FALSE),"")</f>
        <v/>
      </c>
      <c r="M11" s="21" t="str">
        <f>IFERROR(VLOOKUP(Tabel1[[#This Row],[Jaotus]],Tabelid!L:M,2,FALSE),"")</f>
        <v/>
      </c>
      <c r="N11" s="21"/>
      <c r="O11" s="55"/>
      <c r="P11" s="55"/>
      <c r="Q11" s="55"/>
      <c r="R11" s="55"/>
      <c r="S11" s="55"/>
      <c r="T11" s="55"/>
      <c r="U11" s="55"/>
      <c r="V11" s="55"/>
      <c r="W11" s="55"/>
      <c r="X11" s="55"/>
      <c r="Y11" s="55"/>
      <c r="Z11" s="55"/>
      <c r="AA11" s="55"/>
      <c r="AB11" s="55"/>
      <c r="AC11" s="55"/>
      <c r="AD11" s="55"/>
      <c r="AE11" s="55"/>
      <c r="AF11" s="55"/>
      <c r="AG11" s="55"/>
    </row>
    <row r="12" spans="1:37" x14ac:dyDescent="0.25">
      <c r="A12" s="29" t="s">
        <v>175</v>
      </c>
      <c r="B12" s="31" t="s">
        <v>261</v>
      </c>
      <c r="C12" s="29" t="s">
        <v>204</v>
      </c>
      <c r="D12" s="29" t="s">
        <v>93</v>
      </c>
      <c r="E12" s="29" t="s">
        <v>52</v>
      </c>
      <c r="F12" s="43">
        <v>8.4</v>
      </c>
      <c r="G12" s="43"/>
      <c r="H12" s="29"/>
      <c r="I12" s="21" t="str">
        <f>LEFT(Tabel1[[#This Row],[Ruumi tüüp (TALO Tüüpruumide nimestik)]],2)</f>
        <v>91</v>
      </c>
      <c r="J12" s="30" t="s">
        <v>188</v>
      </c>
      <c r="K12" s="29"/>
      <c r="L12" s="21" t="str">
        <f>IFERROR(VLOOKUP(Tabel1[[#This Row],[Üürnik]],'Lepingu lisa'!$AW$3:$AX$22,2,FALSE),"")</f>
        <v/>
      </c>
      <c r="M12" s="21" t="str">
        <f>IFERROR(VLOOKUP(Tabel1[[#This Row],[Jaotus]],Tabelid!L:M,2,FALSE),"")</f>
        <v>BUILDING</v>
      </c>
      <c r="N12" s="21"/>
      <c r="O12" s="55"/>
      <c r="P12" s="55"/>
      <c r="Q12" s="55"/>
      <c r="R12" s="55"/>
      <c r="S12" s="55"/>
      <c r="T12" s="55"/>
      <c r="U12" s="55"/>
      <c r="V12" s="55"/>
      <c r="W12" s="55"/>
      <c r="X12" s="55"/>
      <c r="Y12" s="55"/>
      <c r="Z12" s="55"/>
      <c r="AA12" s="55"/>
      <c r="AB12" s="55"/>
      <c r="AC12" s="55"/>
      <c r="AD12" s="55"/>
      <c r="AE12" s="55"/>
      <c r="AF12" s="55"/>
      <c r="AG12" s="55"/>
    </row>
    <row r="13" spans="1:37" x14ac:dyDescent="0.25">
      <c r="A13" s="29" t="s">
        <v>175</v>
      </c>
      <c r="B13" s="31" t="s">
        <v>262</v>
      </c>
      <c r="C13" s="29" t="s">
        <v>204</v>
      </c>
      <c r="D13" s="29" t="s">
        <v>80</v>
      </c>
      <c r="E13" s="29" t="s">
        <v>38</v>
      </c>
      <c r="F13" s="43">
        <v>1.7</v>
      </c>
      <c r="G13" s="43"/>
      <c r="H13" s="29"/>
      <c r="I13" s="21" t="str">
        <f>LEFT(Tabel1[[#This Row],[Ruumi tüüp (TALO Tüüpruumide nimestik)]],2)</f>
        <v>73</v>
      </c>
      <c r="J13" s="30" t="s">
        <v>188</v>
      </c>
      <c r="K13" s="29"/>
      <c r="L13" s="21" t="str">
        <f>IFERROR(VLOOKUP(Tabel1[[#This Row],[Üürnik]],'Lepingu lisa'!$AW$3:$AX$22,2,FALSE),"")</f>
        <v/>
      </c>
      <c r="M13" s="21" t="str">
        <f>IFERROR(VLOOKUP(Tabel1[[#This Row],[Jaotus]],Tabelid!L:M,2,FALSE),"")</f>
        <v>BUILDING</v>
      </c>
      <c r="N13" s="21"/>
      <c r="O13" s="55"/>
      <c r="P13" s="55"/>
      <c r="Q13" s="55"/>
      <c r="R13" s="55"/>
      <c r="S13" s="55"/>
      <c r="T13" s="55"/>
      <c r="U13" s="55"/>
      <c r="V13" s="55"/>
      <c r="W13" s="55"/>
      <c r="X13" s="55"/>
      <c r="Y13" s="55"/>
      <c r="Z13" s="55"/>
      <c r="AA13" s="55"/>
      <c r="AB13" s="55"/>
      <c r="AC13" s="55"/>
      <c r="AD13" s="55"/>
      <c r="AE13" s="55"/>
      <c r="AF13" s="55"/>
      <c r="AG13" s="55"/>
    </row>
    <row r="14" spans="1:37" x14ac:dyDescent="0.25">
      <c r="A14" s="29" t="s">
        <v>175</v>
      </c>
      <c r="B14" s="31" t="s">
        <v>263</v>
      </c>
      <c r="C14" s="29" t="s">
        <v>204</v>
      </c>
      <c r="D14" s="29" t="s">
        <v>100</v>
      </c>
      <c r="E14" s="29" t="s">
        <v>39</v>
      </c>
      <c r="F14" s="43">
        <v>3.9</v>
      </c>
      <c r="G14" s="43"/>
      <c r="H14" s="29"/>
      <c r="I14" s="21" t="str">
        <f>LEFT(Tabel1[[#This Row],[Ruumi tüüp (TALO Tüüpruumide nimestik)]],2)</f>
        <v>74</v>
      </c>
      <c r="J14" s="30" t="s">
        <v>188</v>
      </c>
      <c r="K14" s="29"/>
      <c r="L14" s="21" t="str">
        <f>IFERROR(VLOOKUP(Tabel1[[#This Row],[Üürnik]],'Lepingu lisa'!$AW$3:$AX$22,2,FALSE),"")</f>
        <v/>
      </c>
      <c r="M14" s="21" t="str">
        <f>IFERROR(VLOOKUP(Tabel1[[#This Row],[Jaotus]],Tabelid!L:M,2,FALSE),"")</f>
        <v>BUILDING</v>
      </c>
      <c r="N14" s="21"/>
      <c r="O14" s="55"/>
      <c r="P14" s="55"/>
      <c r="Q14" s="55"/>
      <c r="R14" s="55"/>
      <c r="S14" s="55"/>
      <c r="T14" s="55"/>
      <c r="U14" s="55"/>
      <c r="V14" s="55"/>
      <c r="W14" s="55"/>
      <c r="X14" s="55"/>
      <c r="Y14" s="55"/>
      <c r="Z14" s="55"/>
      <c r="AA14" s="55"/>
      <c r="AB14" s="55"/>
      <c r="AC14" s="55"/>
      <c r="AD14" s="55"/>
      <c r="AE14" s="55"/>
      <c r="AF14" s="55"/>
      <c r="AG14" s="55"/>
    </row>
    <row r="15" spans="1:37" x14ac:dyDescent="0.25">
      <c r="A15" s="29" t="s">
        <v>175</v>
      </c>
      <c r="B15" s="31" t="s">
        <v>264</v>
      </c>
      <c r="C15" s="29" t="s">
        <v>204</v>
      </c>
      <c r="D15" s="29" t="s">
        <v>206</v>
      </c>
      <c r="E15" s="29" t="s">
        <v>29</v>
      </c>
      <c r="F15" s="43">
        <v>18.7</v>
      </c>
      <c r="G15" s="43"/>
      <c r="H15" s="29"/>
      <c r="I15" s="21" t="str">
        <f>LEFT(Tabel1[[#This Row],[Ruumi tüüp (TALO Tüüpruumide nimestik)]],2)</f>
        <v>52</v>
      </c>
      <c r="J15" s="30" t="s">
        <v>192</v>
      </c>
      <c r="K15" s="29" t="s">
        <v>399</v>
      </c>
      <c r="L15" s="21" t="str">
        <f>IFERROR(VLOOKUP(Tabel1[[#This Row],[Üürnik]],'Lepingu lisa'!$AW$3:$AX$22,2,FALSE),"")</f>
        <v/>
      </c>
      <c r="M15" s="21" t="str">
        <f>IFERROR(VLOOKUP(Tabel1[[#This Row],[Jaotus]],Tabelid!L:M,2,FALSE),"")</f>
        <v>NONE</v>
      </c>
      <c r="N15" s="21"/>
      <c r="O15" s="55"/>
      <c r="P15" s="55"/>
      <c r="Q15" s="55"/>
      <c r="R15" s="55"/>
      <c r="S15" s="55"/>
      <c r="T15" s="55"/>
      <c r="U15" s="55"/>
      <c r="V15" s="55"/>
      <c r="W15" s="55"/>
      <c r="X15" s="55"/>
      <c r="Y15" s="55"/>
      <c r="Z15" s="55"/>
      <c r="AA15" s="55"/>
      <c r="AB15" s="55"/>
      <c r="AC15" s="55"/>
      <c r="AD15" s="55"/>
      <c r="AE15" s="55"/>
      <c r="AF15" s="55"/>
      <c r="AG15" s="55"/>
    </row>
    <row r="16" spans="1:37" x14ac:dyDescent="0.25">
      <c r="A16" s="29" t="s">
        <v>175</v>
      </c>
      <c r="B16" s="31" t="s">
        <v>265</v>
      </c>
      <c r="C16" s="29" t="s">
        <v>204</v>
      </c>
      <c r="D16" s="29" t="s">
        <v>100</v>
      </c>
      <c r="E16" s="29" t="s">
        <v>39</v>
      </c>
      <c r="F16" s="43">
        <v>21.5</v>
      </c>
      <c r="G16" s="43"/>
      <c r="H16" s="29"/>
      <c r="I16" s="21" t="str">
        <f>LEFT(Tabel1[[#This Row],[Ruumi tüüp (TALO Tüüpruumide nimestik)]],2)</f>
        <v>74</v>
      </c>
      <c r="J16" s="30" t="s">
        <v>188</v>
      </c>
      <c r="K16" s="29"/>
      <c r="L16" s="21" t="str">
        <f>IFERROR(VLOOKUP(Tabel1[[#This Row],[Üürnik]],'Lepingu lisa'!$AW$3:$AX$22,2,FALSE),"")</f>
        <v/>
      </c>
      <c r="M16" s="21" t="str">
        <f>IFERROR(VLOOKUP(Tabel1[[#This Row],[Jaotus]],Tabelid!L:M,2,FALSE),"")</f>
        <v>BUILDING</v>
      </c>
      <c r="N16" s="21"/>
      <c r="O16" s="55"/>
      <c r="P16" s="55"/>
      <c r="Q16" s="55"/>
      <c r="R16" s="55"/>
      <c r="S16" s="55"/>
      <c r="T16" s="55"/>
      <c r="U16" s="55"/>
      <c r="V16" s="55"/>
      <c r="W16" s="55"/>
      <c r="X16" s="55"/>
      <c r="Y16" s="55"/>
      <c r="Z16" s="55"/>
      <c r="AA16" s="55"/>
      <c r="AB16" s="55"/>
      <c r="AC16" s="55"/>
      <c r="AD16" s="55"/>
      <c r="AE16" s="55"/>
      <c r="AF16" s="55"/>
      <c r="AG16" s="55"/>
    </row>
    <row r="17" spans="1:33" x14ac:dyDescent="0.25">
      <c r="A17" s="29" t="s">
        <v>175</v>
      </c>
      <c r="B17" s="31" t="s">
        <v>266</v>
      </c>
      <c r="C17" s="29" t="s">
        <v>204</v>
      </c>
      <c r="D17" s="29" t="s">
        <v>206</v>
      </c>
      <c r="E17" s="29" t="s">
        <v>29</v>
      </c>
      <c r="F17" s="43">
        <v>17.3</v>
      </c>
      <c r="G17" s="43"/>
      <c r="H17" s="29"/>
      <c r="I17" s="21" t="str">
        <f>LEFT(Tabel1[[#This Row],[Ruumi tüüp (TALO Tüüpruumide nimestik)]],2)</f>
        <v>52</v>
      </c>
      <c r="J17" s="30" t="s">
        <v>192</v>
      </c>
      <c r="K17" s="29" t="s">
        <v>402</v>
      </c>
      <c r="L17" s="21" t="str">
        <f>IFERROR(VLOOKUP(Tabel1[[#This Row],[Üürnik]],'Lepingu lisa'!$AW$3:$AX$22,2,FALSE),"")</f>
        <v>VABADUSE4_06</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x14ac:dyDescent="0.25">
      <c r="A18" s="29" t="s">
        <v>175</v>
      </c>
      <c r="B18" s="31" t="s">
        <v>267</v>
      </c>
      <c r="C18" s="29" t="s">
        <v>204</v>
      </c>
      <c r="D18" s="29" t="s">
        <v>206</v>
      </c>
      <c r="E18" s="29" t="s">
        <v>29</v>
      </c>
      <c r="F18" s="43">
        <v>17.899999999999999</v>
      </c>
      <c r="G18" s="43"/>
      <c r="H18" s="29"/>
      <c r="I18" s="21" t="str">
        <f>LEFT(Tabel1[[#This Row],[Ruumi tüüp (TALO Tüüpruumide nimestik)]],2)</f>
        <v>52</v>
      </c>
      <c r="J18" s="30" t="s">
        <v>192</v>
      </c>
      <c r="K18" s="29" t="s">
        <v>402</v>
      </c>
      <c r="L18" s="21" t="str">
        <f>IFERROR(VLOOKUP(Tabel1[[#This Row],[Üürnik]],'Lepingu lisa'!$AW$3:$AX$22,2,FALSE),"")</f>
        <v>VABADUSE4_06</v>
      </c>
      <c r="M18" s="21" t="str">
        <f>IFERROR(VLOOKUP(Tabel1[[#This Row],[Jaotus]],Tabelid!L:M,2,FALSE),"")</f>
        <v>NONE</v>
      </c>
      <c r="N18" s="21"/>
      <c r="O18" s="55"/>
      <c r="P18" s="55"/>
      <c r="Q18" s="55"/>
      <c r="R18" s="55"/>
      <c r="S18" s="55"/>
      <c r="T18" s="55"/>
      <c r="U18" s="55"/>
      <c r="V18" s="55"/>
      <c r="W18" s="55"/>
      <c r="X18" s="55"/>
      <c r="Y18" s="55"/>
      <c r="Z18" s="55"/>
      <c r="AA18" s="55"/>
      <c r="AB18" s="55"/>
      <c r="AC18" s="55"/>
      <c r="AD18" s="55"/>
      <c r="AE18" s="55"/>
      <c r="AF18" s="55"/>
      <c r="AG18" s="55"/>
    </row>
    <row r="19" spans="1:33" x14ac:dyDescent="0.25">
      <c r="A19" s="29" t="s">
        <v>175</v>
      </c>
      <c r="B19" s="31" t="s">
        <v>268</v>
      </c>
      <c r="C19" s="29" t="s">
        <v>204</v>
      </c>
      <c r="D19" s="29" t="s">
        <v>206</v>
      </c>
      <c r="E19" s="29" t="s">
        <v>29</v>
      </c>
      <c r="F19" s="43">
        <v>22.5</v>
      </c>
      <c r="G19" s="43"/>
      <c r="H19" s="29"/>
      <c r="I19" s="21" t="str">
        <f>LEFT(Tabel1[[#This Row],[Ruumi tüüp (TALO Tüüpruumide nimestik)]],2)</f>
        <v>52</v>
      </c>
      <c r="J19" s="30" t="s">
        <v>192</v>
      </c>
      <c r="K19" s="29" t="s">
        <v>402</v>
      </c>
      <c r="L19" s="21" t="str">
        <f>IFERROR(VLOOKUP(Tabel1[[#This Row],[Üürnik]],'Lepingu lisa'!$AW$3:$AX$22,2,FALSE),"")</f>
        <v>VABADUSE4_06</v>
      </c>
      <c r="M19" s="21" t="str">
        <f>IFERROR(VLOOKUP(Tabel1[[#This Row],[Jaotus]],Tabelid!L:M,2,FALSE),"")</f>
        <v>NONE</v>
      </c>
      <c r="N19" s="21"/>
      <c r="O19" s="55"/>
      <c r="P19" s="55"/>
      <c r="Q19" s="55"/>
      <c r="R19" s="55"/>
      <c r="S19" s="55"/>
      <c r="T19" s="55"/>
      <c r="U19" s="55"/>
      <c r="V19" s="55"/>
      <c r="W19" s="55"/>
      <c r="X19" s="55"/>
      <c r="Y19" s="55"/>
      <c r="Z19" s="55"/>
      <c r="AA19" s="55"/>
      <c r="AB19" s="55"/>
      <c r="AC19" s="55"/>
      <c r="AD19" s="55"/>
      <c r="AE19" s="55"/>
      <c r="AF19" s="55"/>
      <c r="AG19" s="55"/>
    </row>
    <row r="20" spans="1:33" x14ac:dyDescent="0.25">
      <c r="A20" s="29" t="s">
        <v>175</v>
      </c>
      <c r="B20" s="31" t="s">
        <v>269</v>
      </c>
      <c r="C20" s="29" t="s">
        <v>204</v>
      </c>
      <c r="D20" s="29" t="s">
        <v>206</v>
      </c>
      <c r="E20" s="29" t="s">
        <v>29</v>
      </c>
      <c r="F20" s="43">
        <v>39.299999999999997</v>
      </c>
      <c r="G20" s="43"/>
      <c r="H20" s="29"/>
      <c r="I20" s="21" t="str">
        <f>LEFT(Tabel1[[#This Row],[Ruumi tüüp (TALO Tüüpruumide nimestik)]],2)</f>
        <v>52</v>
      </c>
      <c r="J20" s="30" t="s">
        <v>192</v>
      </c>
      <c r="K20" s="29" t="s">
        <v>402</v>
      </c>
      <c r="L20" s="21" t="str">
        <f>IFERROR(VLOOKUP(Tabel1[[#This Row],[Üürnik]],'Lepingu lisa'!$AW$3:$AX$22,2,FALSE),"")</f>
        <v>VABADUSE4_06</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x14ac:dyDescent="0.25">
      <c r="A21" s="29" t="s">
        <v>175</v>
      </c>
      <c r="B21" s="31" t="s">
        <v>270</v>
      </c>
      <c r="C21" s="29" t="s">
        <v>204</v>
      </c>
      <c r="D21" s="29" t="s">
        <v>206</v>
      </c>
      <c r="E21" s="29" t="s">
        <v>29</v>
      </c>
      <c r="F21" s="43">
        <v>24.7</v>
      </c>
      <c r="G21" s="43"/>
      <c r="H21" s="29"/>
      <c r="I21" s="21" t="str">
        <f>LEFT(Tabel1[[#This Row],[Ruumi tüüp (TALO Tüüpruumide nimestik)]],2)</f>
        <v>52</v>
      </c>
      <c r="J21" s="30" t="s">
        <v>192</v>
      </c>
      <c r="K21" s="29" t="s">
        <v>402</v>
      </c>
      <c r="L21" s="21" t="str">
        <f>IFERROR(VLOOKUP(Tabel1[[#This Row],[Üürnik]],'Lepingu lisa'!$AW$3:$AX$22,2,FALSE),"")</f>
        <v>VABADUSE4_06</v>
      </c>
      <c r="M21" s="21" t="str">
        <f>IFERROR(VLOOKUP(Tabel1[[#This Row],[Jaotus]],Tabelid!L:M,2,FALSE),"")</f>
        <v>NONE</v>
      </c>
      <c r="N21" s="21"/>
      <c r="O21" s="55"/>
      <c r="P21" s="55"/>
      <c r="Q21" s="55"/>
      <c r="R21" s="55"/>
      <c r="S21" s="55"/>
      <c r="T21" s="55"/>
      <c r="U21" s="55"/>
      <c r="V21" s="55"/>
      <c r="W21" s="55"/>
      <c r="X21" s="55"/>
      <c r="Y21" s="55"/>
      <c r="Z21" s="55"/>
      <c r="AA21" s="55"/>
      <c r="AB21" s="55"/>
      <c r="AC21" s="55"/>
      <c r="AD21" s="55"/>
      <c r="AE21" s="55"/>
      <c r="AF21" s="55"/>
      <c r="AG21" s="55"/>
    </row>
    <row r="22" spans="1:33" x14ac:dyDescent="0.25">
      <c r="A22" s="29" t="s">
        <v>175</v>
      </c>
      <c r="B22" s="31" t="s">
        <v>271</v>
      </c>
      <c r="C22" s="29" t="s">
        <v>204</v>
      </c>
      <c r="D22" s="29" t="s">
        <v>81</v>
      </c>
      <c r="E22" s="29" t="s">
        <v>52</v>
      </c>
      <c r="F22" s="43">
        <v>45.9</v>
      </c>
      <c r="G22" s="43"/>
      <c r="H22" s="29"/>
      <c r="I22" s="21" t="str">
        <f>LEFT(Tabel1[[#This Row],[Ruumi tüüp (TALO Tüüpruumide nimestik)]],2)</f>
        <v>91</v>
      </c>
      <c r="J22" s="30" t="s">
        <v>192</v>
      </c>
      <c r="K22" s="29" t="s">
        <v>402</v>
      </c>
      <c r="L22" s="21" t="str">
        <f>IFERROR(VLOOKUP(Tabel1[[#This Row],[Üürnik]],'Lepingu lisa'!$AW$3:$AX$22,2,FALSE),"")</f>
        <v>VABADUSE4_06</v>
      </c>
      <c r="M22" s="21" t="str">
        <f>IFERROR(VLOOKUP(Tabel1[[#This Row],[Jaotus]],Tabelid!L:M,2,FALSE),"")</f>
        <v>NONE</v>
      </c>
      <c r="N22" s="21"/>
      <c r="O22" s="55"/>
      <c r="P22" s="55"/>
      <c r="Q22" s="55"/>
      <c r="R22" s="55"/>
      <c r="S22" s="55"/>
      <c r="T22" s="55"/>
      <c r="U22" s="55"/>
      <c r="V22" s="55"/>
      <c r="W22" s="55"/>
      <c r="X22" s="55"/>
      <c r="Y22" s="55"/>
      <c r="Z22" s="55"/>
      <c r="AA22" s="55"/>
      <c r="AB22" s="55"/>
      <c r="AC22" s="55"/>
      <c r="AD22" s="55"/>
      <c r="AE22" s="55"/>
      <c r="AF22" s="55"/>
      <c r="AG22" s="55"/>
    </row>
    <row r="23" spans="1:33" x14ac:dyDescent="0.25">
      <c r="A23" s="29" t="s">
        <v>175</v>
      </c>
      <c r="B23" s="31" t="s">
        <v>272</v>
      </c>
      <c r="C23" s="29" t="s">
        <v>204</v>
      </c>
      <c r="D23" s="29" t="s">
        <v>206</v>
      </c>
      <c r="E23" s="29" t="s">
        <v>29</v>
      </c>
      <c r="F23" s="43">
        <v>30.8</v>
      </c>
      <c r="G23" s="43"/>
      <c r="H23" s="29"/>
      <c r="I23" s="21" t="str">
        <f>LEFT(Tabel1[[#This Row],[Ruumi tüüp (TALO Tüüpruumide nimestik)]],2)</f>
        <v>52</v>
      </c>
      <c r="J23" s="30" t="s">
        <v>192</v>
      </c>
      <c r="K23" s="29" t="s">
        <v>402</v>
      </c>
      <c r="L23" s="21" t="str">
        <f>IFERROR(VLOOKUP(Tabel1[[#This Row],[Üürnik]],'Lepingu lisa'!$AW$3:$AX$22,2,FALSE),"")</f>
        <v>VABADUSE4_06</v>
      </c>
      <c r="M23" s="21" t="str">
        <f>IFERROR(VLOOKUP(Tabel1[[#This Row],[Jaotus]],Tabelid!L:M,2,FALSE),"")</f>
        <v>NONE</v>
      </c>
      <c r="N23" s="21"/>
      <c r="O23" s="55"/>
      <c r="P23" s="55"/>
      <c r="Q23" s="55"/>
      <c r="R23" s="55"/>
      <c r="S23" s="55"/>
      <c r="T23" s="55"/>
      <c r="U23" s="55"/>
      <c r="V23" s="55"/>
      <c r="W23" s="55"/>
      <c r="X23" s="55"/>
      <c r="Y23" s="55"/>
      <c r="Z23" s="55"/>
      <c r="AA23" s="55"/>
      <c r="AB23" s="55"/>
      <c r="AC23" s="55"/>
      <c r="AD23" s="55"/>
      <c r="AE23" s="55"/>
      <c r="AF23" s="55"/>
      <c r="AG23" s="55"/>
    </row>
    <row r="24" spans="1:33" x14ac:dyDescent="0.25">
      <c r="A24" s="29" t="s">
        <v>175</v>
      </c>
      <c r="B24" s="31" t="s">
        <v>273</v>
      </c>
      <c r="C24" s="29" t="s">
        <v>199</v>
      </c>
      <c r="D24" s="29" t="s">
        <v>200</v>
      </c>
      <c r="E24" s="29" t="s">
        <v>56</v>
      </c>
      <c r="F24" s="43">
        <v>17.2</v>
      </c>
      <c r="G24" s="43"/>
      <c r="H24" s="29"/>
      <c r="I24" s="21" t="str">
        <f>LEFT(Tabel1[[#This Row],[Ruumi tüüp (TALO Tüüpruumide nimestik)]],2)</f>
        <v>97</v>
      </c>
      <c r="J24" s="30"/>
      <c r="K24" s="29"/>
      <c r="L24" s="21" t="str">
        <f>IFERROR(VLOOKUP(Tabel1[[#This Row],[Üürnik]],'Lepingu lisa'!$AW$3:$AX$22,2,FALSE),"")</f>
        <v/>
      </c>
      <c r="M24" s="21" t="str">
        <f>IFERROR(VLOOKUP(Tabel1[[#This Row],[Jaotus]],Tabelid!L:M,2,FALSE),"")</f>
        <v/>
      </c>
      <c r="N24" s="21"/>
      <c r="O24" s="55"/>
      <c r="P24" s="55"/>
      <c r="Q24" s="55"/>
      <c r="R24" s="55"/>
      <c r="S24" s="55"/>
      <c r="T24" s="55"/>
      <c r="U24" s="55"/>
      <c r="V24" s="55"/>
      <c r="W24" s="55"/>
      <c r="X24" s="55"/>
      <c r="Y24" s="55"/>
      <c r="Z24" s="55"/>
      <c r="AA24" s="55"/>
      <c r="AB24" s="55"/>
      <c r="AC24" s="55"/>
      <c r="AD24" s="55"/>
      <c r="AE24" s="55"/>
      <c r="AF24" s="55"/>
      <c r="AG24" s="55"/>
    </row>
    <row r="25" spans="1:33" x14ac:dyDescent="0.25">
      <c r="A25" s="29" t="s">
        <v>175</v>
      </c>
      <c r="B25" s="31" t="s">
        <v>274</v>
      </c>
      <c r="C25" s="29" t="s">
        <v>204</v>
      </c>
      <c r="D25" s="29" t="s">
        <v>80</v>
      </c>
      <c r="E25" s="29" t="s">
        <v>38</v>
      </c>
      <c r="F25" s="43">
        <v>2.8</v>
      </c>
      <c r="G25" s="43"/>
      <c r="H25" s="29"/>
      <c r="I25" s="21" t="str">
        <f>LEFT(Tabel1[[#This Row],[Ruumi tüüp (TALO Tüüpruumide nimestik)]],2)</f>
        <v>73</v>
      </c>
      <c r="J25" s="30" t="s">
        <v>192</v>
      </c>
      <c r="K25" s="29" t="s">
        <v>402</v>
      </c>
      <c r="L25" s="21" t="str">
        <f>IFERROR(VLOOKUP(Tabel1[[#This Row],[Üürnik]],'Lepingu lisa'!$AW$3:$AX$22,2,FALSE),"")</f>
        <v>VABADUSE4_06</v>
      </c>
      <c r="M25" s="21" t="str">
        <f>IFERROR(VLOOKUP(Tabel1[[#This Row],[Jaotus]],Tabelid!L:M,2,FALSE),"")</f>
        <v>NONE</v>
      </c>
      <c r="N25" s="21"/>
      <c r="O25" s="55"/>
      <c r="P25" s="55"/>
      <c r="Q25" s="55"/>
      <c r="R25" s="55"/>
      <c r="S25" s="55"/>
      <c r="T25" s="55"/>
      <c r="U25" s="55"/>
      <c r="V25" s="55"/>
      <c r="W25" s="55"/>
      <c r="X25" s="55"/>
      <c r="Y25" s="55"/>
      <c r="Z25" s="55"/>
      <c r="AA25" s="55"/>
      <c r="AB25" s="55"/>
      <c r="AC25" s="55"/>
      <c r="AD25" s="55"/>
      <c r="AE25" s="55"/>
      <c r="AF25" s="55"/>
      <c r="AG25" s="55"/>
    </row>
    <row r="26" spans="1:33" x14ac:dyDescent="0.25">
      <c r="A26" s="29" t="s">
        <v>175</v>
      </c>
      <c r="B26" s="31" t="s">
        <v>275</v>
      </c>
      <c r="C26" s="29" t="s">
        <v>204</v>
      </c>
      <c r="D26" s="29" t="s">
        <v>80</v>
      </c>
      <c r="E26" s="29" t="s">
        <v>38</v>
      </c>
      <c r="F26" s="43">
        <v>3.3</v>
      </c>
      <c r="G26" s="43"/>
      <c r="H26" s="29"/>
      <c r="I26" s="21" t="str">
        <f>LEFT(Tabel1[[#This Row],[Ruumi tüüp (TALO Tüüpruumide nimestik)]],2)</f>
        <v>73</v>
      </c>
      <c r="J26" s="30" t="s">
        <v>192</v>
      </c>
      <c r="K26" s="29" t="s">
        <v>402</v>
      </c>
      <c r="L26" s="21" t="str">
        <f>IFERROR(VLOOKUP(Tabel1[[#This Row],[Üürnik]],'Lepingu lisa'!$AW$3:$AX$22,2,FALSE),"")</f>
        <v>VABADUSE4_06</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x14ac:dyDescent="0.25">
      <c r="A27" s="29" t="s">
        <v>175</v>
      </c>
      <c r="B27" s="31" t="s">
        <v>276</v>
      </c>
      <c r="C27" s="29" t="s">
        <v>204</v>
      </c>
      <c r="D27" s="29" t="s">
        <v>85</v>
      </c>
      <c r="E27" s="29" t="s">
        <v>13</v>
      </c>
      <c r="F27" s="43">
        <v>6.4</v>
      </c>
      <c r="G27" s="43"/>
      <c r="H27" s="29"/>
      <c r="I27" s="21" t="str">
        <f>LEFT(Tabel1[[#This Row],[Ruumi tüüp (TALO Tüüpruumide nimestik)]],2)</f>
        <v>23</v>
      </c>
      <c r="J27" s="30" t="s">
        <v>192</v>
      </c>
      <c r="K27" s="29" t="s">
        <v>402</v>
      </c>
      <c r="L27" s="21" t="str">
        <f>IFERROR(VLOOKUP(Tabel1[[#This Row],[Üürnik]],'Lepingu lisa'!$AW$3:$AX$22,2,FALSE),"")</f>
        <v>VABADUSE4_06</v>
      </c>
      <c r="M27" s="21" t="str">
        <f>IFERROR(VLOOKUP(Tabel1[[#This Row],[Jaotus]],Tabelid!L:M,2,FALSE),"")</f>
        <v>NONE</v>
      </c>
      <c r="N27" s="21"/>
      <c r="O27" s="55"/>
      <c r="P27" s="55"/>
      <c r="Q27" s="55"/>
      <c r="R27" s="55"/>
      <c r="S27" s="55"/>
      <c r="T27" s="55"/>
      <c r="U27" s="55"/>
      <c r="V27" s="55"/>
      <c r="W27" s="55"/>
      <c r="X27" s="55"/>
      <c r="Y27" s="55"/>
      <c r="Z27" s="55"/>
      <c r="AA27" s="55"/>
      <c r="AB27" s="55"/>
      <c r="AC27" s="55"/>
      <c r="AD27" s="55"/>
      <c r="AE27" s="55"/>
      <c r="AF27" s="55"/>
      <c r="AG27" s="55"/>
    </row>
    <row r="28" spans="1:33" x14ac:dyDescent="0.25">
      <c r="A28" s="29" t="s">
        <v>175</v>
      </c>
      <c r="B28" s="31" t="s">
        <v>277</v>
      </c>
      <c r="C28" s="29" t="s">
        <v>164</v>
      </c>
      <c r="D28" s="29" t="s">
        <v>203</v>
      </c>
      <c r="E28" s="29" t="s">
        <v>53</v>
      </c>
      <c r="F28" s="43">
        <v>10</v>
      </c>
      <c r="G28" s="43"/>
      <c r="H28" s="29"/>
      <c r="I28" s="21" t="str">
        <f>LEFT(Tabel1[[#This Row],[Ruumi tüüp (TALO Tüüpruumide nimestik)]],2)</f>
        <v>92</v>
      </c>
      <c r="J28" s="30"/>
      <c r="K28" s="29"/>
      <c r="L28" s="21" t="str">
        <f>IFERROR(VLOOKUP(Tabel1[[#This Row],[Üürnik]],'Lepingu lisa'!$AW$3:$AX$22,2,FALSE),"")</f>
        <v/>
      </c>
      <c r="M28" s="21" t="str">
        <f>IFERROR(VLOOKUP(Tabel1[[#This Row],[Jaotus]],Tabelid!L:M,2,FALSE),"")</f>
        <v/>
      </c>
      <c r="N28" s="21"/>
      <c r="O28" s="55"/>
      <c r="P28" s="55"/>
      <c r="Q28" s="55"/>
      <c r="R28" s="55"/>
      <c r="S28" s="55"/>
      <c r="T28" s="55"/>
      <c r="U28" s="55"/>
      <c r="V28" s="55"/>
      <c r="W28" s="55"/>
      <c r="X28" s="55"/>
      <c r="Y28" s="55"/>
      <c r="Z28" s="55"/>
      <c r="AA28" s="55"/>
      <c r="AB28" s="55"/>
      <c r="AC28" s="55"/>
      <c r="AD28" s="55"/>
      <c r="AE28" s="55"/>
      <c r="AF28" s="55"/>
      <c r="AG28" s="55"/>
    </row>
    <row r="29" spans="1:33" x14ac:dyDescent="0.25">
      <c r="A29" s="29" t="s">
        <v>175</v>
      </c>
      <c r="B29" s="31" t="s">
        <v>278</v>
      </c>
      <c r="C29" s="29" t="s">
        <v>199</v>
      </c>
      <c r="D29" s="29" t="s">
        <v>114</v>
      </c>
      <c r="E29" s="29" t="s">
        <v>54</v>
      </c>
      <c r="F29" s="43">
        <v>12.2</v>
      </c>
      <c r="G29" s="43"/>
      <c r="H29" s="29"/>
      <c r="I29" s="21" t="str">
        <f>LEFT(Tabel1[[#This Row],[Ruumi tüüp (TALO Tüüpruumide nimestik)]],2)</f>
        <v>94</v>
      </c>
      <c r="J29" s="30"/>
      <c r="K29" s="29"/>
      <c r="L29" s="21" t="str">
        <f>IFERROR(VLOOKUP(Tabel1[[#This Row],[Üürnik]],'Lepingu lisa'!$AW$3:$AX$22,2,FALSE),"")</f>
        <v/>
      </c>
      <c r="M29" s="21" t="str">
        <f>IFERROR(VLOOKUP(Tabel1[[#This Row],[Jaotus]],Tabelid!L:M,2,FALSE),"")</f>
        <v/>
      </c>
      <c r="N29" s="21"/>
      <c r="O29" s="55"/>
      <c r="P29" s="55"/>
      <c r="Q29" s="55"/>
      <c r="R29" s="55"/>
      <c r="S29" s="55"/>
      <c r="T29" s="55"/>
      <c r="U29" s="55"/>
      <c r="V29" s="55"/>
      <c r="W29" s="55"/>
      <c r="X29" s="55"/>
      <c r="Y29" s="55"/>
      <c r="Z29" s="55"/>
      <c r="AA29" s="55"/>
      <c r="AB29" s="55"/>
      <c r="AC29" s="55"/>
      <c r="AD29" s="55"/>
      <c r="AE29" s="55"/>
      <c r="AF29" s="55"/>
      <c r="AG29" s="55"/>
    </row>
    <row r="30" spans="1:33" x14ac:dyDescent="0.25">
      <c r="A30" s="29" t="s">
        <v>175</v>
      </c>
      <c r="B30" s="31" t="s">
        <v>279</v>
      </c>
      <c r="C30" s="29" t="s">
        <v>204</v>
      </c>
      <c r="D30" s="29" t="s">
        <v>93</v>
      </c>
      <c r="E30" s="29" t="s">
        <v>52</v>
      </c>
      <c r="F30" s="43">
        <v>11.1</v>
      </c>
      <c r="G30" s="43"/>
      <c r="H30" s="29"/>
      <c r="I30" s="21" t="str">
        <f>LEFT(Tabel1[[#This Row],[Ruumi tüüp (TALO Tüüpruumide nimestik)]],2)</f>
        <v>91</v>
      </c>
      <c r="J30" s="30" t="s">
        <v>192</v>
      </c>
      <c r="K30" s="29" t="s">
        <v>380</v>
      </c>
      <c r="L30" s="21" t="str">
        <f>IFERROR(VLOOKUP(Tabel1[[#This Row],[Üürnik]],'Lepingu lisa'!$AW$3:$AX$22,2,FALSE),"")</f>
        <v>VABADUSE4_07</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x14ac:dyDescent="0.25">
      <c r="A31" s="29" t="s">
        <v>175</v>
      </c>
      <c r="B31" s="31" t="s">
        <v>280</v>
      </c>
      <c r="C31" s="29" t="s">
        <v>204</v>
      </c>
      <c r="D31" s="29" t="s">
        <v>93</v>
      </c>
      <c r="E31" s="29" t="s">
        <v>52</v>
      </c>
      <c r="F31" s="43">
        <v>8.8000000000000007</v>
      </c>
      <c r="G31" s="43"/>
      <c r="H31" s="29"/>
      <c r="I31" s="21" t="str">
        <f>LEFT(Tabel1[[#This Row],[Ruumi tüüp (TALO Tüüpruumide nimestik)]],2)</f>
        <v>91</v>
      </c>
      <c r="J31" s="30" t="s">
        <v>192</v>
      </c>
      <c r="K31" s="29" t="s">
        <v>380</v>
      </c>
      <c r="L31" s="21" t="str">
        <f>IFERROR(VLOOKUP(Tabel1[[#This Row],[Üürnik]],'Lepingu lisa'!$AW$3:$AX$22,2,FALSE),"")</f>
        <v>VABADUSE4_07</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x14ac:dyDescent="0.25">
      <c r="A32" s="29" t="s">
        <v>175</v>
      </c>
      <c r="B32" s="31" t="s">
        <v>281</v>
      </c>
      <c r="C32" s="29" t="s">
        <v>204</v>
      </c>
      <c r="D32" s="29" t="s">
        <v>93</v>
      </c>
      <c r="E32" s="29" t="s">
        <v>52</v>
      </c>
      <c r="F32" s="43">
        <v>3.5</v>
      </c>
      <c r="G32" s="43"/>
      <c r="H32" s="29"/>
      <c r="I32" s="21" t="str">
        <f>LEFT(Tabel1[[#This Row],[Ruumi tüüp (TALO Tüüpruumide nimestik)]],2)</f>
        <v>91</v>
      </c>
      <c r="J32" s="30" t="s">
        <v>192</v>
      </c>
      <c r="K32" s="29" t="s">
        <v>380</v>
      </c>
      <c r="L32" s="21" t="str">
        <f>IFERROR(VLOOKUP(Tabel1[[#This Row],[Üürnik]],'Lepingu lisa'!$AW$3:$AX$22,2,FALSE),"")</f>
        <v>VABADUSE4_07</v>
      </c>
      <c r="M32" s="21" t="str">
        <f>IFERROR(VLOOKUP(Tabel1[[#This Row],[Jaotus]],Tabelid!L:M,2,FALSE),"")</f>
        <v>NONE</v>
      </c>
      <c r="N32" s="21"/>
      <c r="O32" s="55"/>
      <c r="P32" s="55"/>
      <c r="Q32" s="55"/>
      <c r="R32" s="55"/>
      <c r="S32" s="55"/>
      <c r="T32" s="55"/>
      <c r="U32" s="55"/>
      <c r="V32" s="55"/>
      <c r="W32" s="55"/>
      <c r="X32" s="55"/>
      <c r="Y32" s="55"/>
      <c r="Z32" s="55"/>
      <c r="AA32" s="55"/>
      <c r="AB32" s="55"/>
      <c r="AC32" s="55"/>
      <c r="AD32" s="55"/>
      <c r="AE32" s="55"/>
      <c r="AF32" s="55"/>
      <c r="AG32" s="55"/>
    </row>
    <row r="33" spans="1:33" x14ac:dyDescent="0.25">
      <c r="A33" s="29" t="s">
        <v>175</v>
      </c>
      <c r="B33" s="31" t="s">
        <v>282</v>
      </c>
      <c r="C33" s="29" t="s">
        <v>204</v>
      </c>
      <c r="D33" s="29" t="s">
        <v>207</v>
      </c>
      <c r="E33" s="29" t="s">
        <v>11</v>
      </c>
      <c r="F33" s="43">
        <v>21</v>
      </c>
      <c r="G33" s="43"/>
      <c r="H33" s="29"/>
      <c r="I33" s="21" t="str">
        <f>LEFT(Tabel1[[#This Row],[Ruumi tüüp (TALO Tüüpruumide nimestik)]],2)</f>
        <v>21</v>
      </c>
      <c r="J33" s="30" t="s">
        <v>192</v>
      </c>
      <c r="K33" s="29" t="s">
        <v>380</v>
      </c>
      <c r="L33" s="21" t="str">
        <f>IFERROR(VLOOKUP(Tabel1[[#This Row],[Üürnik]],'Lepingu lisa'!$AW$3:$AX$22,2,FALSE),"")</f>
        <v>VABADUSE4_07</v>
      </c>
      <c r="M33" s="21" t="str">
        <f>IFERROR(VLOOKUP(Tabel1[[#This Row],[Jaotus]],Tabelid!L:M,2,FALSE),"")</f>
        <v>NONE</v>
      </c>
      <c r="N33" s="21"/>
      <c r="O33" s="55"/>
      <c r="P33" s="55"/>
      <c r="Q33" s="55"/>
      <c r="R33" s="55"/>
      <c r="S33" s="55"/>
      <c r="T33" s="55"/>
      <c r="U33" s="55"/>
      <c r="V33" s="55"/>
      <c r="W33" s="55"/>
      <c r="X33" s="55"/>
      <c r="Y33" s="55"/>
      <c r="Z33" s="55"/>
      <c r="AA33" s="55"/>
      <c r="AB33" s="55"/>
      <c r="AC33" s="55"/>
      <c r="AD33" s="55"/>
      <c r="AE33" s="55"/>
      <c r="AF33" s="55"/>
      <c r="AG33" s="55"/>
    </row>
    <row r="34" spans="1:33" x14ac:dyDescent="0.25">
      <c r="A34" s="29" t="s">
        <v>175</v>
      </c>
      <c r="B34" s="31" t="s">
        <v>283</v>
      </c>
      <c r="C34" s="29" t="s">
        <v>204</v>
      </c>
      <c r="D34" s="29" t="s">
        <v>207</v>
      </c>
      <c r="E34" s="29" t="s">
        <v>11</v>
      </c>
      <c r="F34" s="43">
        <v>18.7</v>
      </c>
      <c r="G34" s="43"/>
      <c r="H34" s="29"/>
      <c r="I34" s="21" t="str">
        <f>LEFT(Tabel1[[#This Row],[Ruumi tüüp (TALO Tüüpruumide nimestik)]],2)</f>
        <v>21</v>
      </c>
      <c r="J34" s="30" t="s">
        <v>192</v>
      </c>
      <c r="K34" s="29" t="s">
        <v>380</v>
      </c>
      <c r="L34" s="21" t="str">
        <f>IFERROR(VLOOKUP(Tabel1[[#This Row],[Üürnik]],'Lepingu lisa'!$AW$3:$AX$22,2,FALSE),"")</f>
        <v>VABADUSE4_07</v>
      </c>
      <c r="M34" s="21" t="str">
        <f>IFERROR(VLOOKUP(Tabel1[[#This Row],[Jaotus]],Tabelid!L:M,2,FALSE),"")</f>
        <v>NONE</v>
      </c>
      <c r="N34" s="21"/>
      <c r="O34" s="55"/>
      <c r="P34" s="55"/>
      <c r="Q34" s="55"/>
      <c r="R34" s="55"/>
      <c r="S34" s="55"/>
      <c r="T34" s="55"/>
      <c r="U34" s="55"/>
      <c r="V34" s="55"/>
      <c r="W34" s="55"/>
      <c r="X34" s="55"/>
      <c r="Y34" s="55"/>
      <c r="Z34" s="55"/>
      <c r="AA34" s="55"/>
      <c r="AB34" s="55"/>
      <c r="AC34" s="55"/>
      <c r="AD34" s="55"/>
      <c r="AE34" s="55"/>
      <c r="AF34" s="55"/>
      <c r="AG34" s="55"/>
    </row>
    <row r="35" spans="1:33" x14ac:dyDescent="0.25">
      <c r="A35" s="29" t="s">
        <v>175</v>
      </c>
      <c r="B35" s="31" t="s">
        <v>284</v>
      </c>
      <c r="C35" s="29" t="s">
        <v>204</v>
      </c>
      <c r="D35" s="29" t="s">
        <v>93</v>
      </c>
      <c r="E35" s="29" t="s">
        <v>52</v>
      </c>
      <c r="F35" s="43">
        <v>2.8</v>
      </c>
      <c r="G35" s="43"/>
      <c r="H35" s="29"/>
      <c r="I35" s="21" t="str">
        <f>LEFT(Tabel1[[#This Row],[Ruumi tüüp (TALO Tüüpruumide nimestik)]],2)</f>
        <v>91</v>
      </c>
      <c r="J35" s="30" t="s">
        <v>192</v>
      </c>
      <c r="K35" s="29" t="s">
        <v>380</v>
      </c>
      <c r="L35" s="21" t="str">
        <f>IFERROR(VLOOKUP(Tabel1[[#This Row],[Üürnik]],'Lepingu lisa'!$AW$3:$AX$22,2,FALSE),"")</f>
        <v>VABADUSE4_07</v>
      </c>
      <c r="M35" s="21" t="str">
        <f>IFERROR(VLOOKUP(Tabel1[[#This Row],[Jaotus]],Tabelid!L:M,2,FALSE),"")</f>
        <v>NONE</v>
      </c>
      <c r="N35" s="21"/>
      <c r="O35" s="55"/>
      <c r="P35" s="55"/>
      <c r="Q35" s="55"/>
      <c r="R35" s="55"/>
      <c r="S35" s="55"/>
      <c r="T35" s="55"/>
      <c r="U35" s="55"/>
      <c r="V35" s="55"/>
      <c r="W35" s="55"/>
      <c r="X35" s="55"/>
      <c r="Y35" s="55"/>
      <c r="Z35" s="55"/>
      <c r="AA35" s="55"/>
      <c r="AB35" s="55"/>
      <c r="AC35" s="55"/>
      <c r="AD35" s="55"/>
      <c r="AE35" s="55"/>
      <c r="AF35" s="55"/>
      <c r="AG35" s="55"/>
    </row>
    <row r="36" spans="1:33" x14ac:dyDescent="0.25">
      <c r="A36" s="29" t="s">
        <v>175</v>
      </c>
      <c r="B36" s="31" t="s">
        <v>285</v>
      </c>
      <c r="C36" s="29" t="s">
        <v>204</v>
      </c>
      <c r="D36" s="29" t="s">
        <v>80</v>
      </c>
      <c r="E36" s="29" t="s">
        <v>38</v>
      </c>
      <c r="F36" s="43">
        <v>1.4</v>
      </c>
      <c r="G36" s="43"/>
      <c r="H36" s="29"/>
      <c r="I36" s="21" t="str">
        <f>LEFT(Tabel1[[#This Row],[Ruumi tüüp (TALO Tüüpruumide nimestik)]],2)</f>
        <v>73</v>
      </c>
      <c r="J36" s="30" t="s">
        <v>192</v>
      </c>
      <c r="K36" s="29" t="s">
        <v>380</v>
      </c>
      <c r="L36" s="21" t="str">
        <f>IFERROR(VLOOKUP(Tabel1[[#This Row],[Üürnik]],'Lepingu lisa'!$AW$3:$AX$22,2,FALSE),"")</f>
        <v>VABADUSE4_07</v>
      </c>
      <c r="M36" s="21" t="str">
        <f>IFERROR(VLOOKUP(Tabel1[[#This Row],[Jaotus]],Tabelid!L:M,2,FALSE),"")</f>
        <v>NONE</v>
      </c>
      <c r="N36" s="21"/>
      <c r="O36" s="55"/>
      <c r="P36" s="55"/>
      <c r="Q36" s="55"/>
      <c r="R36" s="55"/>
      <c r="S36" s="55"/>
      <c r="T36" s="55"/>
      <c r="U36" s="55"/>
      <c r="V36" s="55"/>
      <c r="W36" s="55"/>
      <c r="X36" s="55"/>
      <c r="Y36" s="55"/>
      <c r="Z36" s="55"/>
      <c r="AA36" s="55"/>
      <c r="AB36" s="55"/>
      <c r="AC36" s="55"/>
      <c r="AD36" s="55"/>
      <c r="AE36" s="55"/>
      <c r="AF36" s="55"/>
      <c r="AG36" s="55"/>
    </row>
    <row r="37" spans="1:33" x14ac:dyDescent="0.25">
      <c r="A37" s="29" t="s">
        <v>175</v>
      </c>
      <c r="B37" s="31" t="s">
        <v>286</v>
      </c>
      <c r="C37" s="29" t="s">
        <v>204</v>
      </c>
      <c r="D37" s="29" t="s">
        <v>207</v>
      </c>
      <c r="E37" s="29" t="s">
        <v>11</v>
      </c>
      <c r="F37" s="43">
        <v>23.9</v>
      </c>
      <c r="G37" s="43"/>
      <c r="H37" s="29"/>
      <c r="I37" s="21" t="str">
        <f>LEFT(Tabel1[[#This Row],[Ruumi tüüp (TALO Tüüpruumide nimestik)]],2)</f>
        <v>21</v>
      </c>
      <c r="J37" s="30" t="s">
        <v>192</v>
      </c>
      <c r="K37" s="29" t="s">
        <v>380</v>
      </c>
      <c r="L37" s="21" t="str">
        <f>IFERROR(VLOOKUP(Tabel1[[#This Row],[Üürnik]],'Lepingu lisa'!$AW$3:$AX$22,2,FALSE),"")</f>
        <v>VABADUSE4_07</v>
      </c>
      <c r="M37" s="21" t="str">
        <f>IFERROR(VLOOKUP(Tabel1[[#This Row],[Jaotus]],Tabelid!L:M,2,FALSE),"")</f>
        <v>NONE</v>
      </c>
      <c r="N37" s="21"/>
      <c r="O37" s="55"/>
      <c r="P37" s="55"/>
      <c r="Q37" s="55"/>
      <c r="R37" s="55"/>
      <c r="S37" s="55"/>
      <c r="T37" s="55"/>
      <c r="U37" s="55"/>
      <c r="V37" s="55"/>
      <c r="W37" s="55"/>
      <c r="X37" s="55"/>
      <c r="Y37" s="55"/>
      <c r="Z37" s="55"/>
      <c r="AA37" s="55"/>
      <c r="AB37" s="55"/>
      <c r="AC37" s="55"/>
      <c r="AD37" s="55"/>
      <c r="AE37" s="55"/>
      <c r="AF37" s="55"/>
      <c r="AG37" s="55"/>
    </row>
    <row r="38" spans="1:33" x14ac:dyDescent="0.25">
      <c r="A38" s="29" t="s">
        <v>175</v>
      </c>
      <c r="B38" s="31" t="s">
        <v>287</v>
      </c>
      <c r="C38" s="29" t="s">
        <v>204</v>
      </c>
      <c r="D38" s="29" t="s">
        <v>207</v>
      </c>
      <c r="E38" s="29" t="s">
        <v>11</v>
      </c>
      <c r="F38" s="43">
        <v>6.4</v>
      </c>
      <c r="G38" s="43"/>
      <c r="H38" s="29"/>
      <c r="I38" s="21" t="str">
        <f>LEFT(Tabel1[[#This Row],[Ruumi tüüp (TALO Tüüpruumide nimestik)]],2)</f>
        <v>21</v>
      </c>
      <c r="J38" s="30" t="s">
        <v>192</v>
      </c>
      <c r="K38" s="29" t="s">
        <v>380</v>
      </c>
      <c r="L38" s="21" t="str">
        <f>IFERROR(VLOOKUP(Tabel1[[#This Row],[Üürnik]],'Lepingu lisa'!$AW$3:$AX$22,2,FALSE),"")</f>
        <v>VABADUSE4_07</v>
      </c>
      <c r="M38" s="21" t="str">
        <f>IFERROR(VLOOKUP(Tabel1[[#This Row],[Jaotus]],Tabelid!L:M,2,FALSE),"")</f>
        <v>NONE</v>
      </c>
      <c r="N38" s="21"/>
      <c r="O38" s="55"/>
      <c r="P38" s="55"/>
      <c r="Q38" s="55"/>
      <c r="R38" s="55"/>
      <c r="S38" s="55"/>
      <c r="T38" s="55"/>
      <c r="U38" s="55"/>
      <c r="V38" s="55"/>
      <c r="W38" s="55"/>
      <c r="X38" s="55"/>
      <c r="Y38" s="55"/>
      <c r="Z38" s="55"/>
      <c r="AA38" s="55"/>
      <c r="AB38" s="55"/>
      <c r="AC38" s="55"/>
      <c r="AD38" s="55"/>
      <c r="AE38" s="55"/>
      <c r="AF38" s="55"/>
      <c r="AG38" s="55"/>
    </row>
    <row r="39" spans="1:33" x14ac:dyDescent="0.25">
      <c r="A39" s="29" t="s">
        <v>175</v>
      </c>
      <c r="B39" s="31" t="s">
        <v>288</v>
      </c>
      <c r="C39" s="29" t="s">
        <v>204</v>
      </c>
      <c r="D39" s="29" t="s">
        <v>207</v>
      </c>
      <c r="E39" s="29" t="s">
        <v>11</v>
      </c>
      <c r="F39" s="43">
        <v>8.9</v>
      </c>
      <c r="G39" s="43"/>
      <c r="H39" s="29"/>
      <c r="I39" s="21" t="str">
        <f>LEFT(Tabel1[[#This Row],[Ruumi tüüp (TALO Tüüpruumide nimestik)]],2)</f>
        <v>21</v>
      </c>
      <c r="J39" s="30" t="s">
        <v>192</v>
      </c>
      <c r="K39" s="29" t="s">
        <v>380</v>
      </c>
      <c r="L39" s="21" t="str">
        <f>IFERROR(VLOOKUP(Tabel1[[#This Row],[Üürnik]],'Lepingu lisa'!$AW$3:$AX$22,2,FALSE),"")</f>
        <v>VABADUSE4_07</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x14ac:dyDescent="0.25">
      <c r="A40" s="29"/>
      <c r="B40" s="31"/>
      <c r="C40" s="29"/>
      <c r="D40" s="29"/>
      <c r="E40" s="29"/>
      <c r="F40" s="43"/>
      <c r="G40" s="43"/>
      <c r="H40" s="29"/>
      <c r="I40" s="21" t="str">
        <f>LEFT(Tabel1[[#This Row],[Ruumi tüüp (TALO Tüüpruumide nimestik)]],2)</f>
        <v/>
      </c>
      <c r="J40" s="30"/>
      <c r="K40" s="29"/>
      <c r="L40" s="21" t="str">
        <f>IFERROR(VLOOKUP(Tabel1[[#This Row],[Üürnik]],'Lepingu lisa'!$AW$3:$AX$22,2,FALSE),"")</f>
        <v/>
      </c>
      <c r="M40" s="21" t="str">
        <f>IFERROR(VLOOKUP(Tabel1[[#This Row],[Jaotus]],Tabelid!L:M,2,FALSE),"")</f>
        <v/>
      </c>
      <c r="N40" s="21"/>
      <c r="O40" s="55"/>
      <c r="P40" s="55"/>
      <c r="Q40" s="55"/>
      <c r="R40" s="55"/>
      <c r="S40" s="55"/>
      <c r="T40" s="55"/>
      <c r="U40" s="55"/>
      <c r="V40" s="55"/>
      <c r="W40" s="55"/>
      <c r="X40" s="55"/>
      <c r="Y40" s="55"/>
      <c r="Z40" s="55"/>
      <c r="AA40" s="55"/>
      <c r="AB40" s="55"/>
      <c r="AC40" s="55"/>
      <c r="AD40" s="55"/>
      <c r="AE40" s="55"/>
      <c r="AF40" s="55"/>
      <c r="AG40" s="55"/>
    </row>
    <row r="41" spans="1:33" x14ac:dyDescent="0.25">
      <c r="A41" s="29" t="s">
        <v>60</v>
      </c>
      <c r="B41" s="31" t="s">
        <v>289</v>
      </c>
      <c r="C41" s="29" t="s">
        <v>204</v>
      </c>
      <c r="D41" s="29" t="s">
        <v>81</v>
      </c>
      <c r="E41" s="29" t="s">
        <v>52</v>
      </c>
      <c r="F41" s="43">
        <v>10.3</v>
      </c>
      <c r="G41" s="43"/>
      <c r="H41" s="29"/>
      <c r="I41" s="21" t="str">
        <f>LEFT(Tabel1[[#This Row],[Ruumi tüüp (TALO Tüüpruumide nimestik)]],2)</f>
        <v>91</v>
      </c>
      <c r="J41" s="30" t="s">
        <v>188</v>
      </c>
      <c r="K41" s="29"/>
      <c r="L41" s="21" t="str">
        <f>IFERROR(VLOOKUP(Tabel1[[#This Row],[Üürnik]],'Lepingu lisa'!$AW$3:$AX$22,2,FALSE),"")</f>
        <v/>
      </c>
      <c r="M41" s="21" t="str">
        <f>IFERROR(VLOOKUP(Tabel1[[#This Row],[Jaotus]],Tabelid!L:M,2,FALSE),"")</f>
        <v>BUILDING</v>
      </c>
      <c r="N41" s="76"/>
      <c r="O41" s="55"/>
      <c r="P41" s="55"/>
      <c r="Q41" s="55"/>
      <c r="R41" s="55"/>
      <c r="S41" s="55"/>
      <c r="T41" s="55"/>
      <c r="U41" s="55"/>
      <c r="V41" s="55"/>
      <c r="W41" s="55"/>
      <c r="X41" s="55"/>
      <c r="Y41" s="55"/>
      <c r="Z41" s="55"/>
      <c r="AA41" s="55"/>
      <c r="AB41" s="55"/>
      <c r="AC41" s="55"/>
      <c r="AD41" s="55"/>
      <c r="AE41" s="55"/>
      <c r="AF41" s="55"/>
      <c r="AG41" s="55"/>
    </row>
    <row r="42" spans="1:33" x14ac:dyDescent="0.25">
      <c r="A42" s="29" t="s">
        <v>60</v>
      </c>
      <c r="B42" s="31" t="s">
        <v>290</v>
      </c>
      <c r="C42" s="29" t="s">
        <v>164</v>
      </c>
      <c r="D42" s="29" t="s">
        <v>203</v>
      </c>
      <c r="E42" s="29" t="s">
        <v>53</v>
      </c>
      <c r="F42" s="43">
        <v>22.8</v>
      </c>
      <c r="G42" s="43"/>
      <c r="H42" s="29"/>
      <c r="I42" s="21" t="str">
        <f>LEFT(Tabel1[[#This Row],[Ruumi tüüp (TALO Tüüpruumide nimestik)]],2)</f>
        <v>92</v>
      </c>
      <c r="J42" s="30"/>
      <c r="K42" s="29"/>
      <c r="L42" s="21" t="str">
        <f>IFERROR(VLOOKUP(Tabel1[[#This Row],[Üürnik]],'Lepingu lisa'!$AW$3:$AX$22,2,FALSE),"")</f>
        <v/>
      </c>
      <c r="M42" s="21" t="str">
        <f>IFERROR(VLOOKUP(Tabel1[[#This Row],[Jaotus]],Tabelid!L:M,2,FALSE),"")</f>
        <v/>
      </c>
      <c r="N42" s="21"/>
      <c r="O42" s="55"/>
      <c r="P42" s="55"/>
      <c r="Q42" s="55"/>
      <c r="R42" s="55"/>
      <c r="S42" s="55"/>
      <c r="T42" s="55"/>
      <c r="U42" s="55"/>
      <c r="V42" s="55"/>
      <c r="W42" s="55"/>
      <c r="X42" s="55"/>
      <c r="Y42" s="55"/>
      <c r="Z42" s="55"/>
      <c r="AA42" s="55"/>
      <c r="AB42" s="55"/>
      <c r="AC42" s="55"/>
      <c r="AD42" s="55"/>
      <c r="AE42" s="55"/>
      <c r="AF42" s="55"/>
      <c r="AG42" s="55"/>
    </row>
    <row r="43" spans="1:33" x14ac:dyDescent="0.25">
      <c r="A43" s="29" t="s">
        <v>60</v>
      </c>
      <c r="B43" s="31" t="s">
        <v>291</v>
      </c>
      <c r="C43" s="29" t="s">
        <v>204</v>
      </c>
      <c r="D43" s="29" t="s">
        <v>207</v>
      </c>
      <c r="E43" s="29" t="s">
        <v>11</v>
      </c>
      <c r="F43" s="43">
        <v>29.7</v>
      </c>
      <c r="G43" s="43"/>
      <c r="H43" s="29"/>
      <c r="I43" s="21" t="str">
        <f>LEFT(Tabel1[[#This Row],[Ruumi tüüp (TALO Tüüpruumide nimestik)]],2)</f>
        <v>21</v>
      </c>
      <c r="J43" s="30" t="s">
        <v>192</v>
      </c>
      <c r="K43" s="29" t="s">
        <v>378</v>
      </c>
      <c r="L43" s="21" t="str">
        <f>IFERROR(VLOOKUP(Tabel1[[#This Row],[Üürnik]],'Lepingu lisa'!$AW$3:$AX$22,2,FALSE),"")</f>
        <v>VABADUSE4_04</v>
      </c>
      <c r="M43" s="21" t="str">
        <f>IFERROR(VLOOKUP(Tabel1[[#This Row],[Jaotus]],Tabelid!L:M,2,FALSE),"")</f>
        <v>NONE</v>
      </c>
      <c r="N43" s="21"/>
      <c r="O43" s="55"/>
      <c r="P43" s="55"/>
      <c r="Q43" s="55"/>
      <c r="R43" s="55"/>
      <c r="S43" s="55"/>
      <c r="T43" s="55"/>
      <c r="U43" s="55"/>
      <c r="V43" s="55"/>
      <c r="W43" s="55"/>
      <c r="X43" s="55"/>
      <c r="Y43" s="55"/>
      <c r="Z43" s="55"/>
      <c r="AA43" s="55"/>
      <c r="AB43" s="55"/>
      <c r="AC43" s="55"/>
      <c r="AD43" s="55"/>
      <c r="AE43" s="55"/>
      <c r="AF43" s="55"/>
      <c r="AG43" s="55"/>
    </row>
    <row r="44" spans="1:33" x14ac:dyDescent="0.25">
      <c r="A44" s="29" t="s">
        <v>60</v>
      </c>
      <c r="B44" s="31" t="s">
        <v>292</v>
      </c>
      <c r="C44" s="29" t="s">
        <v>204</v>
      </c>
      <c r="D44" s="29" t="s">
        <v>207</v>
      </c>
      <c r="E44" s="29" t="s">
        <v>11</v>
      </c>
      <c r="F44" s="43">
        <v>14.5</v>
      </c>
      <c r="G44" s="43"/>
      <c r="H44" s="29"/>
      <c r="I44" s="21" t="str">
        <f>LEFT(Tabel1[[#This Row],[Ruumi tüüp (TALO Tüüpruumide nimestik)]],2)</f>
        <v>21</v>
      </c>
      <c r="J44" s="30" t="s">
        <v>192</v>
      </c>
      <c r="K44" s="29" t="s">
        <v>378</v>
      </c>
      <c r="L44" s="21" t="str">
        <f>IFERROR(VLOOKUP(Tabel1[[#This Row],[Üürnik]],'Lepingu lisa'!$AW$3:$AX$22,2,FALSE),"")</f>
        <v>VABADUSE4_04</v>
      </c>
      <c r="M44" s="21" t="str">
        <f>IFERROR(VLOOKUP(Tabel1[[#This Row],[Jaotus]],Tabelid!L:M,2,FALSE),"")</f>
        <v>NONE</v>
      </c>
      <c r="N44" s="21"/>
      <c r="O44" s="55"/>
      <c r="P44" s="55"/>
      <c r="Q44" s="55"/>
      <c r="R44" s="55"/>
      <c r="S44" s="55"/>
      <c r="T44" s="55"/>
      <c r="U44" s="55"/>
      <c r="V44" s="55"/>
      <c r="W44" s="55"/>
      <c r="X44" s="55"/>
      <c r="Y44" s="55"/>
      <c r="Z44" s="55"/>
      <c r="AA44" s="55"/>
      <c r="AB44" s="55"/>
      <c r="AC44" s="55"/>
      <c r="AD44" s="55"/>
      <c r="AE44" s="55"/>
      <c r="AF44" s="55"/>
      <c r="AG44" s="55"/>
    </row>
    <row r="45" spans="1:33" x14ac:dyDescent="0.25">
      <c r="A45" s="29" t="s">
        <v>60</v>
      </c>
      <c r="B45" s="31" t="s">
        <v>293</v>
      </c>
      <c r="C45" s="29" t="s">
        <v>204</v>
      </c>
      <c r="D45" s="29" t="s">
        <v>207</v>
      </c>
      <c r="E45" s="29" t="s">
        <v>11</v>
      </c>
      <c r="F45" s="43">
        <v>15.3</v>
      </c>
      <c r="G45" s="43"/>
      <c r="H45" s="29"/>
      <c r="I45" s="21" t="str">
        <f>LEFT(Tabel1[[#This Row],[Ruumi tüüp (TALO Tüüpruumide nimestik)]],2)</f>
        <v>21</v>
      </c>
      <c r="J45" s="30" t="s">
        <v>192</v>
      </c>
      <c r="K45" s="29" t="s">
        <v>378</v>
      </c>
      <c r="L45" s="21" t="str">
        <f>IFERROR(VLOOKUP(Tabel1[[#This Row],[Üürnik]],'Lepingu lisa'!$AW$3:$AX$22,2,FALSE),"")</f>
        <v>VABADUSE4_04</v>
      </c>
      <c r="M45" s="21" t="str">
        <f>IFERROR(VLOOKUP(Tabel1[[#This Row],[Jaotus]],Tabelid!L:M,2,FALSE),"")</f>
        <v>NONE</v>
      </c>
      <c r="N45" s="21"/>
      <c r="O45" s="55"/>
      <c r="P45" s="55"/>
      <c r="Q45" s="55"/>
      <c r="R45" s="55"/>
      <c r="S45" s="55"/>
      <c r="T45" s="55"/>
      <c r="U45" s="55"/>
      <c r="V45" s="55"/>
      <c r="W45" s="55"/>
      <c r="X45" s="55"/>
      <c r="Y45" s="55"/>
      <c r="Z45" s="55"/>
      <c r="AA45" s="55"/>
      <c r="AB45" s="55"/>
      <c r="AC45" s="55"/>
      <c r="AD45" s="55"/>
      <c r="AE45" s="55"/>
      <c r="AF45" s="55"/>
      <c r="AG45" s="55"/>
    </row>
    <row r="46" spans="1:33" x14ac:dyDescent="0.25">
      <c r="A46" s="29" t="s">
        <v>60</v>
      </c>
      <c r="B46" s="31" t="s">
        <v>294</v>
      </c>
      <c r="C46" s="29" t="s">
        <v>204</v>
      </c>
      <c r="D46" s="29" t="s">
        <v>81</v>
      </c>
      <c r="E46" s="29" t="s">
        <v>52</v>
      </c>
      <c r="F46" s="43">
        <v>14.8</v>
      </c>
      <c r="G46" s="43"/>
      <c r="H46" s="29"/>
      <c r="I46" s="21" t="str">
        <f>LEFT(Tabel1[[#This Row],[Ruumi tüüp (TALO Tüüpruumide nimestik)]],2)</f>
        <v>91</v>
      </c>
      <c r="J46" s="75" t="s">
        <v>187</v>
      </c>
      <c r="K46" s="29"/>
      <c r="L46" s="21" t="str">
        <f>IFERROR(VLOOKUP(Tabel1[[#This Row],[Üürnik]],'Lepingu lisa'!$AW$3:$AX$22,2,FALSE),"")</f>
        <v/>
      </c>
      <c r="M46" s="21" t="str">
        <f>IFERROR(VLOOKUP(Tabel1[[#This Row],[Jaotus]],Tabelid!L:M,2,FALSE),"")</f>
        <v>FLOOR</v>
      </c>
      <c r="N46" s="21"/>
      <c r="O46" s="55"/>
      <c r="P46" s="55"/>
      <c r="Q46" s="55"/>
      <c r="R46" s="55"/>
      <c r="S46" s="55"/>
      <c r="T46" s="55"/>
      <c r="U46" s="55"/>
      <c r="V46" s="55"/>
      <c r="W46" s="55"/>
      <c r="X46" s="55"/>
      <c r="Y46" s="55"/>
      <c r="Z46" s="55"/>
      <c r="AA46" s="55"/>
      <c r="AB46" s="55"/>
      <c r="AC46" s="55"/>
      <c r="AD46" s="55"/>
      <c r="AE46" s="55"/>
      <c r="AF46" s="55"/>
      <c r="AG46" s="55"/>
    </row>
    <row r="47" spans="1:33" x14ac:dyDescent="0.25">
      <c r="A47" s="29" t="s">
        <v>60</v>
      </c>
      <c r="B47" s="31" t="s">
        <v>295</v>
      </c>
      <c r="C47" s="29" t="s">
        <v>204</v>
      </c>
      <c r="D47" s="29" t="s">
        <v>207</v>
      </c>
      <c r="E47" s="29" t="s">
        <v>11</v>
      </c>
      <c r="F47" s="43">
        <v>22.1</v>
      </c>
      <c r="G47" s="43"/>
      <c r="H47" s="29"/>
      <c r="I47" s="21" t="str">
        <f>LEFT(Tabel1[[#This Row],[Ruumi tüüp (TALO Tüüpruumide nimestik)]],2)</f>
        <v>21</v>
      </c>
      <c r="J47" s="30" t="s">
        <v>192</v>
      </c>
      <c r="K47" s="29" t="s">
        <v>378</v>
      </c>
      <c r="L47" s="21" t="str">
        <f>IFERROR(VLOOKUP(Tabel1[[#This Row],[Üürnik]],'Lepingu lisa'!$AW$3:$AX$22,2,FALSE),"")</f>
        <v>VABADUSE4_04</v>
      </c>
      <c r="M47" s="21" t="str">
        <f>IFERROR(VLOOKUP(Tabel1[[#This Row],[Jaotus]],Tabelid!L:M,2,FALSE),"")</f>
        <v>NONE</v>
      </c>
      <c r="N47" s="21"/>
      <c r="O47" s="55"/>
      <c r="P47" s="55"/>
      <c r="Q47" s="55"/>
      <c r="R47" s="55"/>
      <c r="S47" s="55"/>
      <c r="T47" s="55"/>
      <c r="U47" s="55"/>
      <c r="V47" s="55"/>
      <c r="W47" s="55"/>
      <c r="X47" s="55"/>
      <c r="Y47" s="55"/>
      <c r="Z47" s="55"/>
      <c r="AA47" s="55"/>
      <c r="AB47" s="55"/>
      <c r="AC47" s="55"/>
      <c r="AD47" s="55"/>
      <c r="AE47" s="55"/>
      <c r="AF47" s="55"/>
      <c r="AG47" s="55"/>
    </row>
    <row r="48" spans="1:33" x14ac:dyDescent="0.25">
      <c r="A48" s="29" t="s">
        <v>60</v>
      </c>
      <c r="B48" s="31" t="s">
        <v>296</v>
      </c>
      <c r="C48" s="29" t="s">
        <v>204</v>
      </c>
      <c r="D48" s="29" t="s">
        <v>207</v>
      </c>
      <c r="E48" s="29" t="s">
        <v>11</v>
      </c>
      <c r="F48" s="43">
        <v>11.2</v>
      </c>
      <c r="G48" s="43"/>
      <c r="H48" s="29"/>
      <c r="I48" s="21" t="str">
        <f>LEFT(Tabel1[[#This Row],[Ruumi tüüp (TALO Tüüpruumide nimestik)]],2)</f>
        <v>21</v>
      </c>
      <c r="J48" s="30" t="s">
        <v>192</v>
      </c>
      <c r="K48" s="29" t="s">
        <v>378</v>
      </c>
      <c r="L48" s="21" t="str">
        <f>IFERROR(VLOOKUP(Tabel1[[#This Row],[Üürnik]],'Lepingu lisa'!$AW$3:$AX$22,2,FALSE),"")</f>
        <v>VABADUSE4_04</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x14ac:dyDescent="0.25">
      <c r="A49" s="29" t="s">
        <v>60</v>
      </c>
      <c r="B49" s="31" t="s">
        <v>297</v>
      </c>
      <c r="C49" s="29" t="s">
        <v>204</v>
      </c>
      <c r="D49" s="29" t="s">
        <v>207</v>
      </c>
      <c r="E49" s="29" t="s">
        <v>11</v>
      </c>
      <c r="F49" s="43">
        <v>9.4</v>
      </c>
      <c r="G49" s="43"/>
      <c r="H49" s="29"/>
      <c r="I49" s="21" t="str">
        <f>LEFT(Tabel1[[#This Row],[Ruumi tüüp (TALO Tüüpruumide nimestik)]],2)</f>
        <v>21</v>
      </c>
      <c r="J49" s="30" t="s">
        <v>192</v>
      </c>
      <c r="K49" s="29" t="s">
        <v>378</v>
      </c>
      <c r="L49" s="21" t="str">
        <f>IFERROR(VLOOKUP(Tabel1[[#This Row],[Üürnik]],'Lepingu lisa'!$AW$3:$AX$22,2,FALSE),"")</f>
        <v>VABADUSE4_04</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x14ac:dyDescent="0.25">
      <c r="A50" s="29" t="s">
        <v>60</v>
      </c>
      <c r="B50" s="31" t="s">
        <v>298</v>
      </c>
      <c r="C50" s="29" t="s">
        <v>204</v>
      </c>
      <c r="D50" s="29" t="s">
        <v>207</v>
      </c>
      <c r="E50" s="29" t="s">
        <v>11</v>
      </c>
      <c r="F50" s="43">
        <v>15.6</v>
      </c>
      <c r="G50" s="43"/>
      <c r="H50" s="29"/>
      <c r="I50" s="21" t="str">
        <f>LEFT(Tabel1[[#This Row],[Ruumi tüüp (TALO Tüüpruumide nimestik)]],2)</f>
        <v>21</v>
      </c>
      <c r="J50" s="30" t="s">
        <v>192</v>
      </c>
      <c r="K50" s="29" t="s">
        <v>378</v>
      </c>
      <c r="L50" s="21" t="str">
        <f>IFERROR(VLOOKUP(Tabel1[[#This Row],[Üürnik]],'Lepingu lisa'!$AW$3:$AX$22,2,FALSE),"")</f>
        <v>VABADUSE4_04</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x14ac:dyDescent="0.25">
      <c r="A51" s="29" t="s">
        <v>60</v>
      </c>
      <c r="B51" s="31" t="s">
        <v>299</v>
      </c>
      <c r="C51" s="29" t="s">
        <v>204</v>
      </c>
      <c r="D51" s="29" t="s">
        <v>207</v>
      </c>
      <c r="E51" s="29" t="s">
        <v>11</v>
      </c>
      <c r="F51" s="43">
        <v>15.8</v>
      </c>
      <c r="G51" s="43"/>
      <c r="H51" s="29"/>
      <c r="I51" s="21" t="str">
        <f>LEFT(Tabel1[[#This Row],[Ruumi tüüp (TALO Tüüpruumide nimestik)]],2)</f>
        <v>21</v>
      </c>
      <c r="J51" s="30" t="s">
        <v>192</v>
      </c>
      <c r="K51" s="29" t="s">
        <v>378</v>
      </c>
      <c r="L51" s="21" t="str">
        <f>IFERROR(VLOOKUP(Tabel1[[#This Row],[Üürnik]],'Lepingu lisa'!$AW$3:$AX$22,2,FALSE),"")</f>
        <v>VABADUSE4_04</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x14ac:dyDescent="0.25">
      <c r="A52" s="29" t="s">
        <v>60</v>
      </c>
      <c r="B52" s="31" t="s">
        <v>300</v>
      </c>
      <c r="C52" s="29" t="s">
        <v>204</v>
      </c>
      <c r="D52" s="29" t="s">
        <v>93</v>
      </c>
      <c r="E52" s="29" t="s">
        <v>52</v>
      </c>
      <c r="F52" s="43">
        <v>8.5</v>
      </c>
      <c r="G52" s="43"/>
      <c r="H52" s="29"/>
      <c r="I52" s="21" t="str">
        <f>LEFT(Tabel1[[#This Row],[Ruumi tüüp (TALO Tüüpruumide nimestik)]],2)</f>
        <v>91</v>
      </c>
      <c r="J52" s="30" t="s">
        <v>192</v>
      </c>
      <c r="K52" s="29" t="s">
        <v>402</v>
      </c>
      <c r="L52" s="21" t="str">
        <f>IFERROR(VLOOKUP(Tabel1[[#This Row],[Üürnik]],'Lepingu lisa'!$AW$3:$AX$22,2,FALSE),"")</f>
        <v>VABADUSE4_06</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x14ac:dyDescent="0.25">
      <c r="A53" s="29" t="s">
        <v>60</v>
      </c>
      <c r="B53" s="31" t="s">
        <v>301</v>
      </c>
      <c r="C53" s="29" t="s">
        <v>204</v>
      </c>
      <c r="D53" s="29" t="s">
        <v>80</v>
      </c>
      <c r="E53" s="29" t="s">
        <v>38</v>
      </c>
      <c r="F53" s="43">
        <v>4.3</v>
      </c>
      <c r="G53" s="43"/>
      <c r="H53" s="29"/>
      <c r="I53" s="21" t="str">
        <f>LEFT(Tabel1[[#This Row],[Ruumi tüüp (TALO Tüüpruumide nimestik)]],2)</f>
        <v>73</v>
      </c>
      <c r="J53" s="30" t="s">
        <v>192</v>
      </c>
      <c r="K53" s="29" t="s">
        <v>402</v>
      </c>
      <c r="L53" s="21" t="str">
        <f>IFERROR(VLOOKUP(Tabel1[[#This Row],[Üürnik]],'Lepingu lisa'!$AW$3:$AX$22,2,FALSE),"")</f>
        <v>VABADUSE4_06</v>
      </c>
      <c r="M53" s="21" t="str">
        <f>IFERROR(VLOOKUP(Tabel1[[#This Row],[Jaotus]],Tabelid!L:M,2,FALSE),"")</f>
        <v>NONE</v>
      </c>
      <c r="N53" s="21"/>
      <c r="O53" s="55"/>
      <c r="P53" s="55"/>
      <c r="Q53" s="55"/>
      <c r="R53" s="55"/>
      <c r="S53" s="55"/>
      <c r="T53" s="55"/>
      <c r="U53" s="55"/>
      <c r="V53" s="55"/>
      <c r="W53" s="55"/>
      <c r="X53" s="55"/>
      <c r="Y53" s="55"/>
      <c r="Z53" s="55"/>
      <c r="AA53" s="55"/>
      <c r="AB53" s="55"/>
      <c r="AC53" s="55"/>
      <c r="AD53" s="55"/>
      <c r="AE53" s="55"/>
      <c r="AF53" s="55"/>
      <c r="AG53" s="55"/>
    </row>
    <row r="54" spans="1:33" x14ac:dyDescent="0.25">
      <c r="A54" s="29" t="s">
        <v>60</v>
      </c>
      <c r="B54" s="31" t="s">
        <v>302</v>
      </c>
      <c r="C54" s="29" t="s">
        <v>204</v>
      </c>
      <c r="D54" s="29" t="s">
        <v>207</v>
      </c>
      <c r="E54" s="29" t="s">
        <v>11</v>
      </c>
      <c r="F54" s="43">
        <v>43.3</v>
      </c>
      <c r="G54" s="43"/>
      <c r="H54" s="29"/>
      <c r="I54" s="21" t="str">
        <f>LEFT(Tabel1[[#This Row],[Ruumi tüüp (TALO Tüüpruumide nimestik)]],2)</f>
        <v>21</v>
      </c>
      <c r="J54" s="30" t="s">
        <v>192</v>
      </c>
      <c r="K54" s="29" t="s">
        <v>402</v>
      </c>
      <c r="L54" s="21" t="str">
        <f>IFERROR(VLOOKUP(Tabel1[[#This Row],[Üürnik]],'Lepingu lisa'!$AW$3:$AX$22,2,FALSE),"")</f>
        <v>VABADUSE4_06</v>
      </c>
      <c r="M54" s="21" t="str">
        <f>IFERROR(VLOOKUP(Tabel1[[#This Row],[Jaotus]],Tabelid!L:M,2,FALSE),"")</f>
        <v>NONE</v>
      </c>
      <c r="N54" s="21"/>
      <c r="O54" s="55"/>
      <c r="P54" s="55"/>
      <c r="Q54" s="55"/>
      <c r="R54" s="55"/>
      <c r="S54" s="55"/>
      <c r="T54" s="55"/>
      <c r="U54" s="55"/>
      <c r="V54" s="55"/>
      <c r="W54" s="55"/>
      <c r="X54" s="55"/>
      <c r="Y54" s="55"/>
      <c r="Z54" s="55"/>
      <c r="AA54" s="55"/>
      <c r="AB54" s="55"/>
      <c r="AC54" s="55"/>
      <c r="AD54" s="55"/>
      <c r="AE54" s="55"/>
      <c r="AF54" s="55"/>
      <c r="AG54" s="55"/>
    </row>
    <row r="55" spans="1:33" x14ac:dyDescent="0.25">
      <c r="A55" s="29" t="s">
        <v>60</v>
      </c>
      <c r="B55" s="31" t="s">
        <v>303</v>
      </c>
      <c r="C55" s="29" t="s">
        <v>204</v>
      </c>
      <c r="D55" s="29" t="s">
        <v>207</v>
      </c>
      <c r="E55" s="29" t="s">
        <v>11</v>
      </c>
      <c r="F55" s="43">
        <v>20.3</v>
      </c>
      <c r="G55" s="43"/>
      <c r="H55" s="29"/>
      <c r="I55" s="21" t="str">
        <f>LEFT(Tabel1[[#This Row],[Ruumi tüüp (TALO Tüüpruumide nimestik)]],2)</f>
        <v>21</v>
      </c>
      <c r="J55" s="30" t="s">
        <v>192</v>
      </c>
      <c r="K55" s="29" t="s">
        <v>402</v>
      </c>
      <c r="L55" s="21" t="str">
        <f>IFERROR(VLOOKUP(Tabel1[[#This Row],[Üürnik]],'Lepingu lisa'!$AW$3:$AX$22,2,FALSE),"")</f>
        <v>VABADUSE4_06</v>
      </c>
      <c r="M55" s="21" t="str">
        <f>IFERROR(VLOOKUP(Tabel1[[#This Row],[Jaotus]],Tabelid!L:M,2,FALSE),"")</f>
        <v>NONE</v>
      </c>
      <c r="N55" s="21"/>
      <c r="O55" s="55"/>
      <c r="P55" s="55"/>
      <c r="Q55" s="55"/>
      <c r="R55" s="55"/>
      <c r="S55" s="55"/>
      <c r="T55" s="55"/>
      <c r="U55" s="55"/>
      <c r="V55" s="55"/>
      <c r="W55" s="55"/>
      <c r="X55" s="55"/>
      <c r="Y55" s="55"/>
      <c r="Z55" s="55"/>
      <c r="AA55" s="55"/>
      <c r="AB55" s="55"/>
      <c r="AC55" s="55"/>
      <c r="AD55" s="55"/>
      <c r="AE55" s="55"/>
      <c r="AF55" s="55"/>
      <c r="AG55" s="55"/>
    </row>
    <row r="56" spans="1:33" x14ac:dyDescent="0.25">
      <c r="A56" s="29" t="s">
        <v>60</v>
      </c>
      <c r="B56" s="31" t="s">
        <v>304</v>
      </c>
      <c r="C56" s="29" t="s">
        <v>204</v>
      </c>
      <c r="D56" s="29" t="s">
        <v>207</v>
      </c>
      <c r="E56" s="29" t="s">
        <v>11</v>
      </c>
      <c r="F56" s="43">
        <v>19.8</v>
      </c>
      <c r="G56" s="43"/>
      <c r="H56" s="29"/>
      <c r="I56" s="21" t="str">
        <f>LEFT(Tabel1[[#This Row],[Ruumi tüüp (TALO Tüüpruumide nimestik)]],2)</f>
        <v>21</v>
      </c>
      <c r="J56" s="30" t="s">
        <v>192</v>
      </c>
      <c r="K56" s="29" t="s">
        <v>402</v>
      </c>
      <c r="L56" s="21" t="str">
        <f>IFERROR(VLOOKUP(Tabel1[[#This Row],[Üürnik]],'Lepingu lisa'!$AW$3:$AX$22,2,FALSE),"")</f>
        <v>VABADUSE4_06</v>
      </c>
      <c r="M56" s="21" t="str">
        <f>IFERROR(VLOOKUP(Tabel1[[#This Row],[Jaotus]],Tabelid!L:M,2,FALSE),"")</f>
        <v>NONE</v>
      </c>
      <c r="N56" s="21"/>
      <c r="O56" s="55"/>
      <c r="P56" s="55"/>
      <c r="Q56" s="55"/>
      <c r="R56" s="55"/>
      <c r="S56" s="55"/>
      <c r="T56" s="55"/>
      <c r="U56" s="55"/>
      <c r="V56" s="55"/>
      <c r="W56" s="55"/>
      <c r="X56" s="55"/>
      <c r="Y56" s="55"/>
      <c r="Z56" s="55"/>
      <c r="AA56" s="55"/>
      <c r="AB56" s="55"/>
      <c r="AC56" s="55"/>
      <c r="AD56" s="55"/>
      <c r="AE56" s="55"/>
      <c r="AF56" s="55"/>
      <c r="AG56" s="55"/>
    </row>
    <row r="57" spans="1:33" x14ac:dyDescent="0.25">
      <c r="A57" s="29" t="s">
        <v>60</v>
      </c>
      <c r="B57" s="31" t="s">
        <v>305</v>
      </c>
      <c r="C57" s="29" t="s">
        <v>204</v>
      </c>
      <c r="D57" s="29" t="s">
        <v>207</v>
      </c>
      <c r="E57" s="29" t="s">
        <v>11</v>
      </c>
      <c r="F57" s="43">
        <v>82.7</v>
      </c>
      <c r="G57" s="43"/>
      <c r="H57" s="29"/>
      <c r="I57" s="21" t="str">
        <f>LEFT(Tabel1[[#This Row],[Ruumi tüüp (TALO Tüüpruumide nimestik)]],2)</f>
        <v>21</v>
      </c>
      <c r="J57" s="30" t="s">
        <v>192</v>
      </c>
      <c r="K57" s="29" t="s">
        <v>402</v>
      </c>
      <c r="L57" s="21" t="str">
        <f>IFERROR(VLOOKUP(Tabel1[[#This Row],[Üürnik]],'Lepingu lisa'!$AW$3:$AX$22,2,FALSE),"")</f>
        <v>VABADUSE4_06</v>
      </c>
      <c r="M57" s="21" t="str">
        <f>IFERROR(VLOOKUP(Tabel1[[#This Row],[Jaotus]],Tabelid!L:M,2,FALSE),"")</f>
        <v>NONE</v>
      </c>
      <c r="N57" s="21"/>
      <c r="O57" s="55"/>
      <c r="P57" s="55"/>
      <c r="Q57" s="55"/>
      <c r="R57" s="55"/>
      <c r="S57" s="55"/>
      <c r="T57" s="55"/>
      <c r="U57" s="55"/>
      <c r="V57" s="55"/>
      <c r="W57" s="55"/>
      <c r="X57" s="55"/>
      <c r="Y57" s="55"/>
      <c r="Z57" s="55"/>
      <c r="AA57" s="55"/>
      <c r="AB57" s="55"/>
      <c r="AC57" s="55"/>
      <c r="AD57" s="55"/>
      <c r="AE57" s="55"/>
      <c r="AF57" s="55"/>
      <c r="AG57" s="55"/>
    </row>
    <row r="58" spans="1:33" x14ac:dyDescent="0.25">
      <c r="A58" s="29" t="s">
        <v>60</v>
      </c>
      <c r="B58" s="31" t="s">
        <v>306</v>
      </c>
      <c r="C58" s="29" t="s">
        <v>204</v>
      </c>
      <c r="D58" s="29" t="s">
        <v>207</v>
      </c>
      <c r="E58" s="29" t="s">
        <v>11</v>
      </c>
      <c r="F58" s="43">
        <v>18.100000000000001</v>
      </c>
      <c r="G58" s="43"/>
      <c r="H58" s="29"/>
      <c r="I58" s="21" t="str">
        <f>LEFT(Tabel1[[#This Row],[Ruumi tüüp (TALO Tüüpruumide nimestik)]],2)</f>
        <v>21</v>
      </c>
      <c r="J58" s="30" t="s">
        <v>192</v>
      </c>
      <c r="K58" s="29" t="s">
        <v>402</v>
      </c>
      <c r="L58" s="21" t="str">
        <f>IFERROR(VLOOKUP(Tabel1[[#This Row],[Üürnik]],'Lepingu lisa'!$AW$3:$AX$22,2,FALSE),"")</f>
        <v>VABADUSE4_06</v>
      </c>
      <c r="M58" s="21" t="str">
        <f>IFERROR(VLOOKUP(Tabel1[[#This Row],[Jaotus]],Tabelid!L:M,2,FALSE),"")</f>
        <v>NONE</v>
      </c>
      <c r="N58" s="21"/>
      <c r="O58" s="55"/>
      <c r="P58" s="55"/>
      <c r="Q58" s="55"/>
      <c r="R58" s="55"/>
      <c r="S58" s="55"/>
      <c r="T58" s="55"/>
      <c r="U58" s="55"/>
      <c r="V58" s="55"/>
      <c r="W58" s="55"/>
      <c r="X58" s="55"/>
      <c r="Y58" s="55"/>
      <c r="Z58" s="55"/>
      <c r="AA58" s="55"/>
      <c r="AB58" s="55"/>
      <c r="AC58" s="55"/>
      <c r="AD58" s="55"/>
      <c r="AE58" s="55"/>
      <c r="AF58" s="55"/>
      <c r="AG58" s="55"/>
    </row>
    <row r="59" spans="1:33" x14ac:dyDescent="0.25">
      <c r="A59" s="29" t="s">
        <v>60</v>
      </c>
      <c r="B59" s="31" t="s">
        <v>307</v>
      </c>
      <c r="C59" s="29" t="s">
        <v>204</v>
      </c>
      <c r="D59" s="29" t="s">
        <v>207</v>
      </c>
      <c r="E59" s="29" t="s">
        <v>11</v>
      </c>
      <c r="F59" s="43">
        <v>19.100000000000001</v>
      </c>
      <c r="G59" s="43"/>
      <c r="H59" s="29"/>
      <c r="I59" s="21" t="str">
        <f>LEFT(Tabel1[[#This Row],[Ruumi tüüp (TALO Tüüpruumide nimestik)]],2)</f>
        <v>21</v>
      </c>
      <c r="J59" s="30" t="s">
        <v>192</v>
      </c>
      <c r="K59" s="29" t="s">
        <v>402</v>
      </c>
      <c r="L59" s="21" t="str">
        <f>IFERROR(VLOOKUP(Tabel1[[#This Row],[Üürnik]],'Lepingu lisa'!$AW$3:$AX$22,2,FALSE),"")</f>
        <v>VABADUSE4_06</v>
      </c>
      <c r="M59" s="21" t="str">
        <f>IFERROR(VLOOKUP(Tabel1[[#This Row],[Jaotus]],Tabelid!L:M,2,FALSE),"")</f>
        <v>NONE</v>
      </c>
      <c r="N59" s="21"/>
      <c r="O59" s="55"/>
      <c r="P59" s="55"/>
      <c r="Q59" s="55"/>
      <c r="R59" s="55"/>
      <c r="S59" s="55"/>
      <c r="T59" s="55"/>
      <c r="U59" s="55"/>
      <c r="V59" s="55"/>
      <c r="W59" s="55"/>
      <c r="X59" s="55"/>
      <c r="Y59" s="55"/>
      <c r="Z59" s="55"/>
      <c r="AA59" s="55"/>
      <c r="AB59" s="55"/>
      <c r="AC59" s="55"/>
      <c r="AD59" s="55"/>
      <c r="AE59" s="55"/>
      <c r="AF59" s="55"/>
      <c r="AG59" s="55"/>
    </row>
    <row r="60" spans="1:33" x14ac:dyDescent="0.25">
      <c r="A60" s="29" t="s">
        <v>60</v>
      </c>
      <c r="B60" s="31" t="s">
        <v>308</v>
      </c>
      <c r="C60" s="29" t="s">
        <v>204</v>
      </c>
      <c r="D60" s="29" t="s">
        <v>207</v>
      </c>
      <c r="E60" s="29" t="s">
        <v>11</v>
      </c>
      <c r="F60" s="43">
        <v>23.6</v>
      </c>
      <c r="G60" s="43"/>
      <c r="H60" s="29"/>
      <c r="I60" s="21" t="str">
        <f>LEFT(Tabel1[[#This Row],[Ruumi tüüp (TALO Tüüpruumide nimestik)]],2)</f>
        <v>21</v>
      </c>
      <c r="J60" s="30" t="s">
        <v>192</v>
      </c>
      <c r="K60" s="29" t="s">
        <v>402</v>
      </c>
      <c r="L60" s="21" t="str">
        <f>IFERROR(VLOOKUP(Tabel1[[#This Row],[Üürnik]],'Lepingu lisa'!$AW$3:$AX$22,2,FALSE),"")</f>
        <v>VABADUSE4_06</v>
      </c>
      <c r="M60" s="21" t="str">
        <f>IFERROR(VLOOKUP(Tabel1[[#This Row],[Jaotus]],Tabelid!L:M,2,FALSE),"")</f>
        <v>NONE</v>
      </c>
      <c r="N60" s="21"/>
      <c r="O60" s="55"/>
      <c r="P60" s="55"/>
      <c r="Q60" s="55"/>
      <c r="R60" s="55"/>
      <c r="S60" s="55"/>
      <c r="T60" s="55"/>
      <c r="U60" s="55"/>
      <c r="V60" s="55"/>
      <c r="W60" s="55"/>
      <c r="X60" s="55"/>
      <c r="Y60" s="55"/>
      <c r="Z60" s="55"/>
      <c r="AA60" s="55"/>
      <c r="AB60" s="55"/>
      <c r="AC60" s="55"/>
      <c r="AD60" s="55"/>
      <c r="AE60" s="55"/>
      <c r="AF60" s="55"/>
      <c r="AG60" s="55"/>
    </row>
    <row r="61" spans="1:33" x14ac:dyDescent="0.25">
      <c r="A61" s="29" t="s">
        <v>60</v>
      </c>
      <c r="B61" s="31" t="s">
        <v>309</v>
      </c>
      <c r="C61" s="29" t="s">
        <v>204</v>
      </c>
      <c r="D61" s="29" t="s">
        <v>207</v>
      </c>
      <c r="E61" s="29" t="s">
        <v>11</v>
      </c>
      <c r="F61" s="43">
        <v>23.4</v>
      </c>
      <c r="G61" s="43"/>
      <c r="H61" s="29"/>
      <c r="I61" s="21" t="str">
        <f>LEFT(Tabel1[[#This Row],[Ruumi tüüp (TALO Tüüpruumide nimestik)]],2)</f>
        <v>21</v>
      </c>
      <c r="J61" s="30" t="s">
        <v>192</v>
      </c>
      <c r="K61" s="29" t="s">
        <v>402</v>
      </c>
      <c r="L61" s="21" t="str">
        <f>IFERROR(VLOOKUP(Tabel1[[#This Row],[Üürnik]],'Lepingu lisa'!$AW$3:$AX$22,2,FALSE),"")</f>
        <v>VABADUSE4_06</v>
      </c>
      <c r="M61" s="21" t="str">
        <f>IFERROR(VLOOKUP(Tabel1[[#This Row],[Jaotus]],Tabelid!L:M,2,FALSE),"")</f>
        <v>NONE</v>
      </c>
      <c r="N61" s="21"/>
      <c r="O61" s="55"/>
      <c r="P61" s="55"/>
      <c r="Q61" s="55"/>
      <c r="R61" s="55"/>
      <c r="S61" s="55"/>
      <c r="T61" s="55"/>
      <c r="U61" s="55"/>
      <c r="V61" s="55"/>
      <c r="W61" s="55"/>
      <c r="X61" s="55"/>
      <c r="Y61" s="55"/>
      <c r="Z61" s="55"/>
      <c r="AA61" s="55"/>
      <c r="AB61" s="55"/>
      <c r="AC61" s="55"/>
      <c r="AD61" s="55"/>
      <c r="AE61" s="55"/>
      <c r="AF61" s="55"/>
      <c r="AG61" s="55"/>
    </row>
    <row r="62" spans="1:33" x14ac:dyDescent="0.25">
      <c r="A62" s="29" t="s">
        <v>60</v>
      </c>
      <c r="B62" s="31" t="s">
        <v>310</v>
      </c>
      <c r="C62" s="29" t="s">
        <v>204</v>
      </c>
      <c r="D62" s="29" t="s">
        <v>207</v>
      </c>
      <c r="E62" s="29" t="s">
        <v>11</v>
      </c>
      <c r="F62" s="43">
        <v>18.2</v>
      </c>
      <c r="G62" s="43"/>
      <c r="H62" s="29"/>
      <c r="I62" s="21" t="str">
        <f>LEFT(Tabel1[[#This Row],[Ruumi tüüp (TALO Tüüpruumide nimestik)]],2)</f>
        <v>21</v>
      </c>
      <c r="J62" s="30" t="s">
        <v>192</v>
      </c>
      <c r="K62" s="29" t="s">
        <v>402</v>
      </c>
      <c r="L62" s="21" t="str">
        <f>IFERROR(VLOOKUP(Tabel1[[#This Row],[Üürnik]],'Lepingu lisa'!$AW$3:$AX$22,2,FALSE),"")</f>
        <v>VABADUSE4_06</v>
      </c>
      <c r="M62" s="21" t="str">
        <f>IFERROR(VLOOKUP(Tabel1[[#This Row],[Jaotus]],Tabelid!L:M,2,FALSE),"")</f>
        <v>NONE</v>
      </c>
      <c r="N62" s="21"/>
      <c r="O62" s="55"/>
      <c r="P62" s="55"/>
      <c r="Q62" s="55"/>
      <c r="R62" s="55"/>
      <c r="S62" s="55"/>
      <c r="T62" s="55"/>
      <c r="U62" s="55"/>
      <c r="V62" s="55"/>
      <c r="W62" s="55"/>
      <c r="X62" s="55"/>
      <c r="Y62" s="55"/>
      <c r="Z62" s="55"/>
      <c r="AA62" s="55"/>
      <c r="AB62" s="55"/>
      <c r="AC62" s="55"/>
      <c r="AD62" s="55"/>
      <c r="AE62" s="55"/>
      <c r="AF62" s="55"/>
      <c r="AG62" s="55"/>
    </row>
    <row r="63" spans="1:33" x14ac:dyDescent="0.25">
      <c r="A63" s="29" t="s">
        <v>60</v>
      </c>
      <c r="B63" s="31" t="s">
        <v>311</v>
      </c>
      <c r="C63" s="29" t="s">
        <v>204</v>
      </c>
      <c r="D63" s="29" t="s">
        <v>207</v>
      </c>
      <c r="E63" s="29" t="s">
        <v>11</v>
      </c>
      <c r="F63" s="43">
        <v>18.399999999999999</v>
      </c>
      <c r="G63" s="43"/>
      <c r="H63" s="29"/>
      <c r="I63" s="21" t="str">
        <f>LEFT(Tabel1[[#This Row],[Ruumi tüüp (TALO Tüüpruumide nimestik)]],2)</f>
        <v>21</v>
      </c>
      <c r="J63" s="30" t="s">
        <v>192</v>
      </c>
      <c r="K63" s="29" t="s">
        <v>402</v>
      </c>
      <c r="L63" s="21" t="str">
        <f>IFERROR(VLOOKUP(Tabel1[[#This Row],[Üürnik]],'Lepingu lisa'!$AW$3:$AX$22,2,FALSE),"")</f>
        <v>VABADUSE4_06</v>
      </c>
      <c r="M63" s="21" t="str">
        <f>IFERROR(VLOOKUP(Tabel1[[#This Row],[Jaotus]],Tabelid!L:M,2,FALSE),"")</f>
        <v>NONE</v>
      </c>
      <c r="N63" s="21"/>
      <c r="O63" s="55"/>
      <c r="P63" s="55"/>
      <c r="Q63" s="55"/>
      <c r="R63" s="55"/>
      <c r="S63" s="55"/>
      <c r="T63" s="55"/>
      <c r="U63" s="55"/>
      <c r="V63" s="55"/>
      <c r="W63" s="55"/>
      <c r="X63" s="55"/>
      <c r="Y63" s="55"/>
      <c r="Z63" s="55"/>
      <c r="AA63" s="55"/>
      <c r="AB63" s="55"/>
      <c r="AC63" s="55"/>
      <c r="AD63" s="55"/>
      <c r="AE63" s="55"/>
      <c r="AF63" s="55"/>
      <c r="AG63" s="55"/>
    </row>
    <row r="64" spans="1:33" x14ac:dyDescent="0.25">
      <c r="A64" s="29" t="s">
        <v>60</v>
      </c>
      <c r="B64" s="31" t="s">
        <v>312</v>
      </c>
      <c r="C64" s="29" t="s">
        <v>204</v>
      </c>
      <c r="D64" s="29" t="s">
        <v>207</v>
      </c>
      <c r="E64" s="29" t="s">
        <v>11</v>
      </c>
      <c r="F64" s="43">
        <v>21.1</v>
      </c>
      <c r="G64" s="43"/>
      <c r="H64" s="29"/>
      <c r="I64" s="21" t="str">
        <f>LEFT(Tabel1[[#This Row],[Ruumi tüüp (TALO Tüüpruumide nimestik)]],2)</f>
        <v>21</v>
      </c>
      <c r="J64" s="30" t="s">
        <v>192</v>
      </c>
      <c r="K64" s="29" t="s">
        <v>402</v>
      </c>
      <c r="L64" s="21" t="str">
        <f>IFERROR(VLOOKUP(Tabel1[[#This Row],[Üürnik]],'Lepingu lisa'!$AW$3:$AX$22,2,FALSE),"")</f>
        <v>VABADUSE4_06</v>
      </c>
      <c r="M64" s="21" t="str">
        <f>IFERROR(VLOOKUP(Tabel1[[#This Row],[Jaotus]],Tabelid!L:M,2,FALSE),"")</f>
        <v>NONE</v>
      </c>
      <c r="N64" s="21"/>
      <c r="O64" s="55"/>
      <c r="P64" s="55"/>
      <c r="Q64" s="55"/>
      <c r="R64" s="55"/>
      <c r="S64" s="55"/>
      <c r="T64" s="55"/>
      <c r="U64" s="55"/>
      <c r="V64" s="55"/>
      <c r="W64" s="55"/>
      <c r="X64" s="55"/>
      <c r="Y64" s="55"/>
      <c r="Z64" s="55"/>
      <c r="AA64" s="55"/>
      <c r="AB64" s="55"/>
      <c r="AC64" s="55"/>
      <c r="AD64" s="55"/>
      <c r="AE64" s="55"/>
      <c r="AF64" s="55"/>
      <c r="AG64" s="55"/>
    </row>
    <row r="65" spans="1:33" x14ac:dyDescent="0.25">
      <c r="A65" s="29" t="s">
        <v>60</v>
      </c>
      <c r="B65" s="31" t="s">
        <v>313</v>
      </c>
      <c r="C65" s="29" t="s">
        <v>204</v>
      </c>
      <c r="D65" s="29" t="s">
        <v>207</v>
      </c>
      <c r="E65" s="29" t="s">
        <v>11</v>
      </c>
      <c r="F65" s="43">
        <v>19.899999999999999</v>
      </c>
      <c r="G65" s="43"/>
      <c r="H65" s="29"/>
      <c r="I65" s="21" t="str">
        <f>LEFT(Tabel1[[#This Row],[Ruumi tüüp (TALO Tüüpruumide nimestik)]],2)</f>
        <v>21</v>
      </c>
      <c r="J65" s="30" t="s">
        <v>192</v>
      </c>
      <c r="K65" s="29" t="s">
        <v>402</v>
      </c>
      <c r="L65" s="21" t="str">
        <f>IFERROR(VLOOKUP(Tabel1[[#This Row],[Üürnik]],'Lepingu lisa'!$AW$3:$AX$22,2,FALSE),"")</f>
        <v>VABADUSE4_06</v>
      </c>
      <c r="M65" s="21" t="str">
        <f>IFERROR(VLOOKUP(Tabel1[[#This Row],[Jaotus]],Tabelid!L:M,2,FALSE),"")</f>
        <v>NONE</v>
      </c>
      <c r="N65" s="21"/>
      <c r="O65" s="55"/>
      <c r="P65" s="55"/>
      <c r="Q65" s="55"/>
      <c r="R65" s="55"/>
      <c r="S65" s="55"/>
      <c r="T65" s="55"/>
      <c r="U65" s="55"/>
      <c r="V65" s="55"/>
      <c r="W65" s="55"/>
      <c r="X65" s="55"/>
      <c r="Y65" s="55"/>
      <c r="Z65" s="55"/>
      <c r="AA65" s="55"/>
      <c r="AB65" s="55"/>
      <c r="AC65" s="55"/>
      <c r="AD65" s="55"/>
      <c r="AE65" s="55"/>
      <c r="AF65" s="55"/>
      <c r="AG65" s="55"/>
    </row>
    <row r="66" spans="1:33" x14ac:dyDescent="0.25">
      <c r="A66" s="29" t="s">
        <v>60</v>
      </c>
      <c r="B66" s="31" t="s">
        <v>314</v>
      </c>
      <c r="C66" s="29" t="s">
        <v>164</v>
      </c>
      <c r="D66" s="29" t="s">
        <v>203</v>
      </c>
      <c r="E66" s="29" t="s">
        <v>53</v>
      </c>
      <c r="F66" s="43">
        <v>18.8</v>
      </c>
      <c r="G66" s="43"/>
      <c r="H66" s="29"/>
      <c r="I66" s="21" t="str">
        <f>LEFT(Tabel1[[#This Row],[Ruumi tüüp (TALO Tüüpruumide nimestik)]],2)</f>
        <v>92</v>
      </c>
      <c r="J66" s="30"/>
      <c r="K66" s="29"/>
      <c r="L66" s="21" t="str">
        <f>IFERROR(VLOOKUP(Tabel1[[#This Row],[Üürnik]],'Lepingu lisa'!$AW$3:$AX$22,2,FALSE),"")</f>
        <v/>
      </c>
      <c r="M66" s="21" t="str">
        <f>IFERROR(VLOOKUP(Tabel1[[#This Row],[Jaotus]],Tabelid!L:M,2,FALSE),"")</f>
        <v/>
      </c>
      <c r="N66" s="21"/>
      <c r="O66" s="55"/>
      <c r="P66" s="55"/>
      <c r="Q66" s="55"/>
      <c r="R66" s="55"/>
      <c r="S66" s="55"/>
      <c r="T66" s="55"/>
      <c r="U66" s="55"/>
      <c r="V66" s="55"/>
      <c r="W66" s="55"/>
      <c r="X66" s="55"/>
      <c r="Y66" s="55"/>
      <c r="Z66" s="55"/>
      <c r="AA66" s="55"/>
      <c r="AB66" s="55"/>
      <c r="AC66" s="55"/>
      <c r="AD66" s="55"/>
      <c r="AE66" s="55"/>
      <c r="AF66" s="55"/>
      <c r="AG66" s="55"/>
    </row>
    <row r="67" spans="1:33" x14ac:dyDescent="0.25">
      <c r="A67" s="29" t="s">
        <v>60</v>
      </c>
      <c r="B67" s="31" t="s">
        <v>315</v>
      </c>
      <c r="C67" s="29" t="s">
        <v>204</v>
      </c>
      <c r="D67" s="29" t="s">
        <v>93</v>
      </c>
      <c r="E67" s="29" t="s">
        <v>52</v>
      </c>
      <c r="F67" s="43">
        <v>8.3000000000000007</v>
      </c>
      <c r="G67" s="43"/>
      <c r="H67" s="29"/>
      <c r="I67" s="21" t="str">
        <f>LEFT(Tabel1[[#This Row],[Ruumi tüüp (TALO Tüüpruumide nimestik)]],2)</f>
        <v>91</v>
      </c>
      <c r="J67" s="75" t="s">
        <v>187</v>
      </c>
      <c r="K67" s="29"/>
      <c r="L67" s="21" t="str">
        <f>IFERROR(VLOOKUP(Tabel1[[#This Row],[Üürnik]],'Lepingu lisa'!$AW$3:$AX$22,2,FALSE),"")</f>
        <v/>
      </c>
      <c r="M67" s="21" t="str">
        <f>IFERROR(VLOOKUP(Tabel1[[#This Row],[Jaotus]],Tabelid!L:M,2,FALSE),"")</f>
        <v>FLOOR</v>
      </c>
      <c r="N67" s="21"/>
      <c r="O67" s="55"/>
      <c r="P67" s="55"/>
      <c r="Q67" s="55"/>
      <c r="R67" s="55"/>
      <c r="S67" s="55"/>
      <c r="T67" s="55"/>
      <c r="U67" s="55"/>
      <c r="V67" s="55"/>
      <c r="W67" s="55"/>
      <c r="X67" s="55"/>
      <c r="Y67" s="55"/>
      <c r="Z67" s="55"/>
      <c r="AA67" s="55"/>
      <c r="AB67" s="55"/>
      <c r="AC67" s="55"/>
      <c r="AD67" s="55"/>
      <c r="AE67" s="55"/>
      <c r="AF67" s="55"/>
      <c r="AG67" s="55"/>
    </row>
    <row r="68" spans="1:33" x14ac:dyDescent="0.25">
      <c r="A68" s="29" t="s">
        <v>60</v>
      </c>
      <c r="B68" s="31" t="s">
        <v>316</v>
      </c>
      <c r="C68" s="29" t="s">
        <v>204</v>
      </c>
      <c r="D68" s="29" t="s">
        <v>80</v>
      </c>
      <c r="E68" s="29" t="s">
        <v>38</v>
      </c>
      <c r="F68" s="43">
        <v>2.4</v>
      </c>
      <c r="G68" s="43"/>
      <c r="H68" s="29"/>
      <c r="I68" s="21" t="str">
        <f>LEFT(Tabel1[[#This Row],[Ruumi tüüp (TALO Tüüpruumide nimestik)]],2)</f>
        <v>73</v>
      </c>
      <c r="J68" s="75" t="s">
        <v>187</v>
      </c>
      <c r="K68" s="29"/>
      <c r="L68" s="21" t="str">
        <f>IFERROR(VLOOKUP(Tabel1[[#This Row],[Üürnik]],'Lepingu lisa'!$AW$3:$AX$22,2,FALSE),"")</f>
        <v/>
      </c>
      <c r="M68" s="21" t="str">
        <f>IFERROR(VLOOKUP(Tabel1[[#This Row],[Jaotus]],Tabelid!L:M,2,FALSE),"")</f>
        <v>FLOOR</v>
      </c>
      <c r="N68" s="21"/>
      <c r="O68" s="55"/>
      <c r="P68" s="55"/>
      <c r="Q68" s="55"/>
      <c r="R68" s="55"/>
      <c r="S68" s="55"/>
      <c r="T68" s="55"/>
      <c r="U68" s="55"/>
      <c r="V68" s="55"/>
      <c r="W68" s="55"/>
      <c r="X68" s="55"/>
      <c r="Y68" s="55"/>
      <c r="Z68" s="55"/>
      <c r="AA68" s="55"/>
      <c r="AB68" s="55"/>
      <c r="AC68" s="55"/>
      <c r="AD68" s="55"/>
      <c r="AE68" s="55"/>
      <c r="AF68" s="55"/>
      <c r="AG68" s="55"/>
    </row>
    <row r="69" spans="1:33" x14ac:dyDescent="0.25">
      <c r="A69" s="29" t="s">
        <v>60</v>
      </c>
      <c r="B69" s="31" t="s">
        <v>317</v>
      </c>
      <c r="C69" s="29" t="s">
        <v>204</v>
      </c>
      <c r="D69" s="29" t="s">
        <v>80</v>
      </c>
      <c r="E69" s="29" t="s">
        <v>38</v>
      </c>
      <c r="F69" s="43">
        <v>2.4</v>
      </c>
      <c r="G69" s="43"/>
      <c r="H69" s="29"/>
      <c r="I69" s="21" t="str">
        <f>LEFT(Tabel1[[#This Row],[Ruumi tüüp (TALO Tüüpruumide nimestik)]],2)</f>
        <v>73</v>
      </c>
      <c r="J69" s="75" t="s">
        <v>187</v>
      </c>
      <c r="K69" s="29"/>
      <c r="L69" s="21" t="str">
        <f>IFERROR(VLOOKUP(Tabel1[[#This Row],[Üürnik]],'Lepingu lisa'!$AW$3:$AX$22,2,FALSE),"")</f>
        <v/>
      </c>
      <c r="M69" s="21" t="str">
        <f>IFERROR(VLOOKUP(Tabel1[[#This Row],[Jaotus]],Tabelid!L:M,2,FALSE),"")</f>
        <v>FLOOR</v>
      </c>
      <c r="N69" s="21"/>
      <c r="O69" s="55"/>
      <c r="P69" s="55"/>
      <c r="Q69" s="55"/>
      <c r="R69" s="55"/>
      <c r="S69" s="55"/>
      <c r="T69" s="55"/>
      <c r="U69" s="55"/>
      <c r="V69" s="55"/>
      <c r="W69" s="55"/>
      <c r="X69" s="55"/>
      <c r="Y69" s="55"/>
      <c r="Z69" s="55"/>
      <c r="AA69" s="55"/>
      <c r="AB69" s="55"/>
      <c r="AC69" s="55"/>
      <c r="AD69" s="55"/>
      <c r="AE69" s="55"/>
      <c r="AF69" s="55"/>
      <c r="AG69" s="55"/>
    </row>
    <row r="70" spans="1:33" x14ac:dyDescent="0.25">
      <c r="A70" s="29"/>
      <c r="B70" s="31"/>
      <c r="C70" s="29"/>
      <c r="D70" s="29"/>
      <c r="E70" s="29"/>
      <c r="F70" s="43"/>
      <c r="G70" s="43"/>
      <c r="H70" s="29"/>
      <c r="I70" s="21" t="str">
        <f>LEFT(Tabel1[[#This Row],[Ruumi tüüp (TALO Tüüpruumide nimestik)]],2)</f>
        <v/>
      </c>
      <c r="J70" s="30"/>
      <c r="K70" s="29"/>
      <c r="L70" s="21" t="str">
        <f>IFERROR(VLOOKUP(Tabel1[[#This Row],[Üürnik]],'Lepingu lisa'!$AW$3:$AX$22,2,FALSE),"")</f>
        <v/>
      </c>
      <c r="M70" s="21" t="str">
        <f>IFERROR(VLOOKUP(Tabel1[[#This Row],[Jaotus]],Tabelid!L:M,2,FALSE),"")</f>
        <v/>
      </c>
      <c r="N70" s="21"/>
      <c r="O70" s="55"/>
      <c r="P70" s="55"/>
      <c r="Q70" s="55"/>
      <c r="R70" s="55"/>
      <c r="S70" s="55"/>
      <c r="T70" s="55"/>
      <c r="U70" s="55"/>
      <c r="V70" s="55"/>
      <c r="W70" s="55"/>
      <c r="X70" s="55"/>
      <c r="Y70" s="55"/>
      <c r="Z70" s="55"/>
      <c r="AA70" s="55"/>
      <c r="AB70" s="55"/>
      <c r="AC70" s="55"/>
      <c r="AD70" s="55"/>
      <c r="AE70" s="55"/>
      <c r="AF70" s="55"/>
      <c r="AG70" s="55"/>
    </row>
    <row r="71" spans="1:33" x14ac:dyDescent="0.25">
      <c r="A71" s="29" t="s">
        <v>61</v>
      </c>
      <c r="B71" s="31" t="s">
        <v>318</v>
      </c>
      <c r="C71" s="29" t="s">
        <v>204</v>
      </c>
      <c r="D71" s="29" t="s">
        <v>81</v>
      </c>
      <c r="E71" s="29" t="s">
        <v>52</v>
      </c>
      <c r="F71" s="43">
        <v>20.3</v>
      </c>
      <c r="G71" s="43"/>
      <c r="H71" s="29"/>
      <c r="I71" s="21" t="str">
        <f>LEFT(Tabel1[[#This Row],[Ruumi tüüp (TALO Tüüpruumide nimestik)]],2)</f>
        <v>91</v>
      </c>
      <c r="J71" s="30" t="s">
        <v>187</v>
      </c>
      <c r="K71" s="29"/>
      <c r="L71" s="21" t="str">
        <f>IFERROR(VLOOKUP(Tabel1[[#This Row],[Üürnik]],'Lepingu lisa'!$AW$3:$AX$22,2,FALSE),"")</f>
        <v/>
      </c>
      <c r="M71" s="21" t="str">
        <f>IFERROR(VLOOKUP(Tabel1[[#This Row],[Jaotus]],Tabelid!L:M,2,FALSE),"")</f>
        <v>FLOOR</v>
      </c>
      <c r="N71" s="21"/>
      <c r="O71" s="55"/>
      <c r="P71" s="55"/>
      <c r="Q71" s="55"/>
      <c r="R71" s="55"/>
      <c r="S71" s="55"/>
      <c r="T71" s="55"/>
      <c r="U71" s="55"/>
      <c r="V71" s="55"/>
      <c r="W71" s="55"/>
      <c r="X71" s="55"/>
      <c r="Y71" s="55"/>
      <c r="Z71" s="55"/>
      <c r="AA71" s="55"/>
      <c r="AB71" s="55"/>
      <c r="AC71" s="55"/>
      <c r="AD71" s="55"/>
      <c r="AE71" s="55"/>
      <c r="AF71" s="55"/>
      <c r="AG71" s="55"/>
    </row>
    <row r="72" spans="1:33" x14ac:dyDescent="0.25">
      <c r="A72" s="29" t="s">
        <v>61</v>
      </c>
      <c r="B72" s="31" t="s">
        <v>319</v>
      </c>
      <c r="C72" s="29" t="s">
        <v>204</v>
      </c>
      <c r="D72" s="29" t="s">
        <v>207</v>
      </c>
      <c r="E72" s="29" t="s">
        <v>11</v>
      </c>
      <c r="F72" s="43">
        <v>22.2</v>
      </c>
      <c r="G72" s="43"/>
      <c r="H72" s="29"/>
      <c r="I72" s="21" t="str">
        <f>LEFT(Tabel1[[#This Row],[Ruumi tüüp (TALO Tüüpruumide nimestik)]],2)</f>
        <v>21</v>
      </c>
      <c r="J72" s="30" t="s">
        <v>192</v>
      </c>
      <c r="K72" s="29" t="s">
        <v>389</v>
      </c>
      <c r="L72" s="21" t="str">
        <f>IFERROR(VLOOKUP(Tabel1[[#This Row],[Üürnik]],'Lepingu lisa'!$AW$3:$AX$22,2,FALSE),"")</f>
        <v>VABADUSE4_03</v>
      </c>
      <c r="M72" s="21" t="str">
        <f>IFERROR(VLOOKUP(Tabel1[[#This Row],[Jaotus]],Tabelid!L:M,2,FALSE),"")</f>
        <v>NONE</v>
      </c>
      <c r="N72" s="21"/>
      <c r="O72" s="55"/>
      <c r="P72" s="55"/>
      <c r="Q72" s="55"/>
      <c r="R72" s="55"/>
      <c r="S72" s="55"/>
      <c r="T72" s="55"/>
      <c r="U72" s="55"/>
      <c r="V72" s="55"/>
      <c r="W72" s="55"/>
      <c r="X72" s="55"/>
      <c r="Y72" s="55"/>
      <c r="Z72" s="55"/>
      <c r="AA72" s="55"/>
      <c r="AB72" s="55"/>
      <c r="AC72" s="55"/>
      <c r="AD72" s="55"/>
      <c r="AE72" s="55"/>
      <c r="AF72" s="55"/>
      <c r="AG72" s="55"/>
    </row>
    <row r="73" spans="1:33" x14ac:dyDescent="0.25">
      <c r="A73" s="29" t="s">
        <v>61</v>
      </c>
      <c r="B73" s="31" t="s">
        <v>320</v>
      </c>
      <c r="C73" s="29" t="s">
        <v>204</v>
      </c>
      <c r="D73" s="29" t="s">
        <v>207</v>
      </c>
      <c r="E73" s="29" t="s">
        <v>11</v>
      </c>
      <c r="F73" s="43">
        <v>20.7</v>
      </c>
      <c r="G73" s="43"/>
      <c r="H73" s="29"/>
      <c r="I73" s="21" t="str">
        <f>LEFT(Tabel1[[#This Row],[Ruumi tüüp (TALO Tüüpruumide nimestik)]],2)</f>
        <v>21</v>
      </c>
      <c r="J73" s="30" t="s">
        <v>192</v>
      </c>
      <c r="K73" s="29" t="s">
        <v>389</v>
      </c>
      <c r="L73" s="21" t="str">
        <f>IFERROR(VLOOKUP(Tabel1[[#This Row],[Üürnik]],'Lepingu lisa'!$AW$3:$AX$22,2,FALSE),"")</f>
        <v>VABADUSE4_03</v>
      </c>
      <c r="M73" s="21" t="str">
        <f>IFERROR(VLOOKUP(Tabel1[[#This Row],[Jaotus]],Tabelid!L:M,2,FALSE),"")</f>
        <v>NONE</v>
      </c>
      <c r="N73" s="21"/>
      <c r="O73" s="55"/>
      <c r="P73" s="55"/>
      <c r="Q73" s="55"/>
      <c r="R73" s="55"/>
      <c r="S73" s="55"/>
      <c r="T73" s="55"/>
      <c r="U73" s="55"/>
      <c r="V73" s="55"/>
      <c r="W73" s="55"/>
      <c r="X73" s="55"/>
      <c r="Y73" s="55"/>
      <c r="Z73" s="55"/>
      <c r="AA73" s="55"/>
      <c r="AB73" s="55"/>
      <c r="AC73" s="55"/>
      <c r="AD73" s="55"/>
      <c r="AE73" s="55"/>
      <c r="AF73" s="55"/>
      <c r="AG73" s="55"/>
    </row>
    <row r="74" spans="1:33" x14ac:dyDescent="0.25">
      <c r="A74" s="29" t="s">
        <v>61</v>
      </c>
      <c r="B74" s="31" t="s">
        <v>321</v>
      </c>
      <c r="C74" s="29" t="s">
        <v>204</v>
      </c>
      <c r="D74" s="29" t="s">
        <v>207</v>
      </c>
      <c r="E74" s="29" t="s">
        <v>11</v>
      </c>
      <c r="F74" s="43">
        <v>15.8</v>
      </c>
      <c r="G74" s="43"/>
      <c r="H74" s="29"/>
      <c r="I74" s="21" t="str">
        <f>LEFT(Tabel1[[#This Row],[Ruumi tüüp (TALO Tüüpruumide nimestik)]],2)</f>
        <v>21</v>
      </c>
      <c r="J74" s="30" t="s">
        <v>192</v>
      </c>
      <c r="K74" s="29" t="s">
        <v>389</v>
      </c>
      <c r="L74" s="21" t="str">
        <f>IFERROR(VLOOKUP(Tabel1[[#This Row],[Üürnik]],'Lepingu lisa'!$AW$3:$AX$22,2,FALSE),"")</f>
        <v>VABADUSE4_03</v>
      </c>
      <c r="M74" s="21" t="str">
        <f>IFERROR(VLOOKUP(Tabel1[[#This Row],[Jaotus]],Tabelid!L:M,2,FALSE),"")</f>
        <v>NONE</v>
      </c>
      <c r="N74" s="21"/>
      <c r="O74" s="55"/>
      <c r="P74" s="55"/>
      <c r="Q74" s="55"/>
      <c r="R74" s="55"/>
      <c r="S74" s="55"/>
      <c r="T74" s="55"/>
      <c r="U74" s="55"/>
      <c r="V74" s="55"/>
      <c r="W74" s="55"/>
      <c r="X74" s="55"/>
      <c r="Y74" s="55"/>
      <c r="Z74" s="55"/>
      <c r="AA74" s="55"/>
      <c r="AB74" s="55"/>
      <c r="AC74" s="55"/>
      <c r="AD74" s="55"/>
      <c r="AE74" s="55"/>
      <c r="AF74" s="55"/>
      <c r="AG74" s="55"/>
    </row>
    <row r="75" spans="1:33" x14ac:dyDescent="0.25">
      <c r="A75" s="29" t="s">
        <v>61</v>
      </c>
      <c r="B75" s="31" t="s">
        <v>322</v>
      </c>
      <c r="C75" s="29" t="s">
        <v>204</v>
      </c>
      <c r="D75" s="29" t="s">
        <v>207</v>
      </c>
      <c r="E75" s="29" t="s">
        <v>11</v>
      </c>
      <c r="F75" s="43">
        <v>14.1</v>
      </c>
      <c r="G75" s="43"/>
      <c r="H75" s="29"/>
      <c r="I75" s="21" t="str">
        <f>LEFT(Tabel1[[#This Row],[Ruumi tüüp (TALO Tüüpruumide nimestik)]],2)</f>
        <v>21</v>
      </c>
      <c r="J75" s="30" t="s">
        <v>192</v>
      </c>
      <c r="K75" s="29" t="s">
        <v>393</v>
      </c>
      <c r="L75" s="21" t="str">
        <f>IFERROR(VLOOKUP(Tabel1[[#This Row],[Üürnik]],'Lepingu lisa'!$AW$3:$AX$22,2,FALSE),"")</f>
        <v>VABADUSE4_10</v>
      </c>
      <c r="M75" s="21" t="str">
        <f>IFERROR(VLOOKUP(Tabel1[[#This Row],[Jaotus]],Tabelid!L:M,2,FALSE),"")</f>
        <v>NONE</v>
      </c>
      <c r="N75" s="21"/>
      <c r="O75" s="55"/>
      <c r="P75" s="55"/>
      <c r="Q75" s="55"/>
      <c r="R75" s="55"/>
      <c r="S75" s="55"/>
      <c r="T75" s="55"/>
      <c r="U75" s="55"/>
      <c r="V75" s="55"/>
      <c r="W75" s="55"/>
      <c r="X75" s="55"/>
      <c r="Y75" s="55"/>
      <c r="Z75" s="55"/>
      <c r="AA75" s="55"/>
      <c r="AB75" s="55"/>
      <c r="AC75" s="55"/>
      <c r="AD75" s="55"/>
      <c r="AE75" s="55"/>
      <c r="AF75" s="55"/>
      <c r="AG75" s="55"/>
    </row>
    <row r="76" spans="1:33" x14ac:dyDescent="0.25">
      <c r="A76" s="29" t="s">
        <v>61</v>
      </c>
      <c r="B76" s="31" t="s">
        <v>323</v>
      </c>
      <c r="C76" s="29" t="s">
        <v>204</v>
      </c>
      <c r="D76" s="29" t="s">
        <v>205</v>
      </c>
      <c r="E76" s="29" t="s">
        <v>52</v>
      </c>
      <c r="F76" s="43">
        <v>30.4</v>
      </c>
      <c r="G76" s="43"/>
      <c r="H76" s="29"/>
      <c r="I76" s="21" t="str">
        <f>LEFT(Tabel1[[#This Row],[Ruumi tüüp (TALO Tüüpruumide nimestik)]],2)</f>
        <v>91</v>
      </c>
      <c r="J76" s="30" t="s">
        <v>188</v>
      </c>
      <c r="K76" s="29"/>
      <c r="L76" s="21" t="str">
        <f>IFERROR(VLOOKUP(Tabel1[[#This Row],[Üürnik]],'Lepingu lisa'!$AW$3:$AX$22,2,FALSE),"")</f>
        <v/>
      </c>
      <c r="M76" s="21" t="str">
        <f>IFERROR(VLOOKUP(Tabel1[[#This Row],[Jaotus]],Tabelid!L:M,2,FALSE),"")</f>
        <v>BUILDING</v>
      </c>
      <c r="N76" s="21"/>
      <c r="O76" s="55"/>
      <c r="P76" s="55"/>
      <c r="Q76" s="55"/>
      <c r="R76" s="55"/>
      <c r="S76" s="55"/>
      <c r="T76" s="55"/>
      <c r="U76" s="55"/>
      <c r="V76" s="55"/>
      <c r="W76" s="55"/>
      <c r="X76" s="55"/>
      <c r="Y76" s="55"/>
      <c r="Z76" s="55"/>
      <c r="AA76" s="55"/>
      <c r="AB76" s="55"/>
      <c r="AC76" s="55"/>
      <c r="AD76" s="55"/>
      <c r="AE76" s="55"/>
      <c r="AF76" s="55"/>
      <c r="AG76" s="55"/>
    </row>
    <row r="77" spans="1:33" x14ac:dyDescent="0.25">
      <c r="A77" s="29" t="s">
        <v>61</v>
      </c>
      <c r="B77" s="31" t="s">
        <v>324</v>
      </c>
      <c r="C77" s="29" t="s">
        <v>204</v>
      </c>
      <c r="D77" s="29" t="s">
        <v>78</v>
      </c>
      <c r="E77" s="29" t="s">
        <v>30</v>
      </c>
      <c r="F77" s="43">
        <v>19.2</v>
      </c>
      <c r="G77" s="43"/>
      <c r="H77" s="29"/>
      <c r="I77" s="21" t="str">
        <f>LEFT(Tabel1[[#This Row],[Ruumi tüüp (TALO Tüüpruumide nimestik)]],2)</f>
        <v>53</v>
      </c>
      <c r="J77" s="30" t="s">
        <v>192</v>
      </c>
      <c r="K77" s="29" t="s">
        <v>391</v>
      </c>
      <c r="L77" s="21" t="str">
        <f>IFERROR(VLOOKUP(Tabel1[[#This Row],[Üürnik]],'Lepingu lisa'!$AW$3:$AX$22,2,FALSE),"")</f>
        <v>VABADUSE4_05</v>
      </c>
      <c r="M77" s="21" t="str">
        <f>IFERROR(VLOOKUP(Tabel1[[#This Row],[Jaotus]],Tabelid!L:M,2,FALSE),"")</f>
        <v>NONE</v>
      </c>
      <c r="N77" s="21"/>
      <c r="O77" s="55"/>
      <c r="P77" s="55"/>
      <c r="Q77" s="55"/>
      <c r="R77" s="55"/>
      <c r="S77" s="55"/>
      <c r="T77" s="55"/>
      <c r="U77" s="55"/>
      <c r="V77" s="55"/>
      <c r="W77" s="55"/>
      <c r="X77" s="55"/>
      <c r="Y77" s="55"/>
      <c r="Z77" s="55"/>
      <c r="AA77" s="55"/>
      <c r="AB77" s="55"/>
      <c r="AC77" s="55"/>
      <c r="AD77" s="55"/>
      <c r="AE77" s="55"/>
      <c r="AF77" s="55"/>
      <c r="AG77" s="55"/>
    </row>
    <row r="78" spans="1:33" x14ac:dyDescent="0.25">
      <c r="A78" s="29" t="s">
        <v>61</v>
      </c>
      <c r="B78" s="31" t="s">
        <v>325</v>
      </c>
      <c r="C78" s="29" t="s">
        <v>204</v>
      </c>
      <c r="D78" s="29" t="s">
        <v>78</v>
      </c>
      <c r="E78" s="29" t="s">
        <v>30</v>
      </c>
      <c r="F78" s="43">
        <v>12.5</v>
      </c>
      <c r="G78" s="43"/>
      <c r="H78" s="29"/>
      <c r="I78" s="21" t="str">
        <f>LEFT(Tabel1[[#This Row],[Ruumi tüüp (TALO Tüüpruumide nimestik)]],2)</f>
        <v>53</v>
      </c>
      <c r="J78" s="30" t="s">
        <v>192</v>
      </c>
      <c r="K78" s="29" t="s">
        <v>391</v>
      </c>
      <c r="L78" s="21" t="str">
        <f>IFERROR(VLOOKUP(Tabel1[[#This Row],[Üürnik]],'Lepingu lisa'!$AW$3:$AX$22,2,FALSE),"")</f>
        <v>VABADUSE4_05</v>
      </c>
      <c r="M78" s="21" t="str">
        <f>IFERROR(VLOOKUP(Tabel1[[#This Row],[Jaotus]],Tabelid!L:M,2,FALSE),"")</f>
        <v>NONE</v>
      </c>
      <c r="N78" s="21"/>
      <c r="O78" s="55"/>
      <c r="P78" s="55"/>
      <c r="Q78" s="55"/>
      <c r="R78" s="55"/>
      <c r="S78" s="55"/>
      <c r="T78" s="55"/>
      <c r="U78" s="55"/>
      <c r="V78" s="55"/>
      <c r="W78" s="55"/>
      <c r="X78" s="55"/>
      <c r="Y78" s="55"/>
      <c r="Z78" s="55"/>
      <c r="AA78" s="55"/>
      <c r="AB78" s="55"/>
      <c r="AC78" s="55"/>
      <c r="AD78" s="55"/>
      <c r="AE78" s="55"/>
      <c r="AF78" s="55"/>
      <c r="AG78" s="55"/>
    </row>
    <row r="79" spans="1:33" x14ac:dyDescent="0.25">
      <c r="A79" s="29" t="s">
        <v>61</v>
      </c>
      <c r="B79" s="31" t="s">
        <v>326</v>
      </c>
      <c r="C79" s="29" t="s">
        <v>204</v>
      </c>
      <c r="D79" s="29" t="s">
        <v>81</v>
      </c>
      <c r="E79" s="29" t="s">
        <v>52</v>
      </c>
      <c r="F79" s="43">
        <v>53.9</v>
      </c>
      <c r="G79" s="43"/>
      <c r="H79" s="29"/>
      <c r="I79" s="21" t="str">
        <f>LEFT(Tabel1[[#This Row],[Ruumi tüüp (TALO Tüüpruumide nimestik)]],2)</f>
        <v>91</v>
      </c>
      <c r="J79" s="30" t="s">
        <v>187</v>
      </c>
      <c r="K79" s="29"/>
      <c r="L79" s="21" t="str">
        <f>IFERROR(VLOOKUP(Tabel1[[#This Row],[Üürnik]],'Lepingu lisa'!$AW$3:$AX$22,2,FALSE),"")</f>
        <v/>
      </c>
      <c r="M79" s="21" t="str">
        <f>IFERROR(VLOOKUP(Tabel1[[#This Row],[Jaotus]],Tabelid!L:M,2,FALSE),"")</f>
        <v>FLOOR</v>
      </c>
      <c r="N79" s="21"/>
      <c r="O79" s="55"/>
      <c r="P79" s="55"/>
      <c r="Q79" s="55"/>
      <c r="R79" s="55"/>
      <c r="S79" s="55"/>
      <c r="T79" s="55"/>
      <c r="U79" s="55"/>
      <c r="V79" s="55"/>
      <c r="W79" s="55"/>
      <c r="X79" s="55"/>
      <c r="Y79" s="55"/>
      <c r="Z79" s="55"/>
      <c r="AA79" s="55"/>
      <c r="AB79" s="55"/>
      <c r="AC79" s="55"/>
      <c r="AD79" s="55"/>
      <c r="AE79" s="55"/>
      <c r="AF79" s="55"/>
      <c r="AG79" s="55"/>
    </row>
    <row r="80" spans="1:33" x14ac:dyDescent="0.25">
      <c r="A80" s="29" t="s">
        <v>61</v>
      </c>
      <c r="B80" s="31" t="s">
        <v>327</v>
      </c>
      <c r="C80" s="29" t="s">
        <v>204</v>
      </c>
      <c r="D80" s="29" t="s">
        <v>99</v>
      </c>
      <c r="E80" s="29" t="s">
        <v>13</v>
      </c>
      <c r="F80" s="43">
        <v>5.6</v>
      </c>
      <c r="G80" s="43"/>
      <c r="H80" s="29"/>
      <c r="I80" s="21" t="str">
        <f>LEFT(Tabel1[[#This Row],[Ruumi tüüp (TALO Tüüpruumide nimestik)]],2)</f>
        <v>23</v>
      </c>
      <c r="J80" s="30" t="s">
        <v>187</v>
      </c>
      <c r="K80" s="29"/>
      <c r="L80" s="21" t="str">
        <f>IFERROR(VLOOKUP(Tabel1[[#This Row],[Üürnik]],'Lepingu lisa'!$AW$3:$AX$22,2,FALSE),"")</f>
        <v/>
      </c>
      <c r="M80" s="21" t="str">
        <f>IFERROR(VLOOKUP(Tabel1[[#This Row],[Jaotus]],Tabelid!L:M,2,FALSE),"")</f>
        <v>FLOOR</v>
      </c>
      <c r="N80" s="21"/>
      <c r="O80" s="55"/>
      <c r="P80" s="55"/>
      <c r="Q80" s="55"/>
      <c r="R80" s="55"/>
      <c r="S80" s="55"/>
      <c r="T80" s="55"/>
      <c r="U80" s="55"/>
      <c r="V80" s="55"/>
      <c r="W80" s="55"/>
      <c r="X80" s="55"/>
      <c r="Y80" s="55"/>
      <c r="Z80" s="55"/>
      <c r="AA80" s="55"/>
      <c r="AB80" s="55"/>
      <c r="AC80" s="55"/>
      <c r="AD80" s="55"/>
      <c r="AE80" s="55"/>
      <c r="AF80" s="55"/>
      <c r="AG80" s="55"/>
    </row>
    <row r="81" spans="1:33" x14ac:dyDescent="0.25">
      <c r="A81" s="29" t="s">
        <v>61</v>
      </c>
      <c r="B81" s="31" t="s">
        <v>328</v>
      </c>
      <c r="C81" s="29" t="s">
        <v>204</v>
      </c>
      <c r="D81" s="29" t="s">
        <v>89</v>
      </c>
      <c r="E81" s="29" t="s">
        <v>48</v>
      </c>
      <c r="F81" s="43">
        <v>4.0999999999999996</v>
      </c>
      <c r="G81" s="43"/>
      <c r="H81" s="29"/>
      <c r="I81" s="21" t="str">
        <f>LEFT(Tabel1[[#This Row],[Ruumi tüüp (TALO Tüüpruumide nimestik)]],2)</f>
        <v>86</v>
      </c>
      <c r="J81" s="30" t="s">
        <v>187</v>
      </c>
      <c r="K81" s="29"/>
      <c r="L81" s="21" t="str">
        <f>IFERROR(VLOOKUP(Tabel1[[#This Row],[Üürnik]],'Lepingu lisa'!$AW$3:$AX$22,2,FALSE),"")</f>
        <v/>
      </c>
      <c r="M81" s="21" t="str">
        <f>IFERROR(VLOOKUP(Tabel1[[#This Row],[Jaotus]],Tabelid!L:M,2,FALSE),"")</f>
        <v>FLOOR</v>
      </c>
      <c r="N81" s="21"/>
      <c r="O81" s="55"/>
      <c r="P81" s="55"/>
      <c r="Q81" s="55"/>
      <c r="R81" s="55"/>
      <c r="S81" s="55"/>
      <c r="T81" s="55"/>
      <c r="U81" s="55"/>
      <c r="V81" s="55"/>
      <c r="W81" s="55"/>
      <c r="X81" s="55"/>
      <c r="Y81" s="55"/>
      <c r="Z81" s="55"/>
      <c r="AA81" s="55"/>
      <c r="AB81" s="55"/>
      <c r="AC81" s="55"/>
      <c r="AD81" s="55"/>
      <c r="AE81" s="55"/>
      <c r="AF81" s="55"/>
      <c r="AG81" s="55"/>
    </row>
    <row r="82" spans="1:33" x14ac:dyDescent="0.25">
      <c r="A82" s="29" t="s">
        <v>61</v>
      </c>
      <c r="B82" s="31" t="s">
        <v>329</v>
      </c>
      <c r="C82" s="29" t="s">
        <v>204</v>
      </c>
      <c r="D82" s="29" t="s">
        <v>207</v>
      </c>
      <c r="E82" s="29" t="s">
        <v>11</v>
      </c>
      <c r="F82" s="43">
        <v>15.5</v>
      </c>
      <c r="G82" s="43"/>
      <c r="H82" s="29"/>
      <c r="I82" s="21" t="str">
        <f>LEFT(Tabel1[[#This Row],[Ruumi tüüp (TALO Tüüpruumide nimestik)]],2)</f>
        <v>21</v>
      </c>
      <c r="J82" s="30" t="s">
        <v>192</v>
      </c>
      <c r="K82" s="29" t="s">
        <v>389</v>
      </c>
      <c r="L82" s="21" t="str">
        <f>IFERROR(VLOOKUP(Tabel1[[#This Row],[Üürnik]],'Lepingu lisa'!$AW$3:$AX$22,2,FALSE),"")</f>
        <v>VABADUSE4_03</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x14ac:dyDescent="0.25">
      <c r="A83" s="29" t="s">
        <v>61</v>
      </c>
      <c r="B83" s="31" t="s">
        <v>330</v>
      </c>
      <c r="C83" s="29" t="s">
        <v>204</v>
      </c>
      <c r="D83" s="29" t="s">
        <v>207</v>
      </c>
      <c r="E83" s="29" t="s">
        <v>11</v>
      </c>
      <c r="F83" s="43">
        <v>15.4</v>
      </c>
      <c r="G83" s="43"/>
      <c r="H83" s="29"/>
      <c r="I83" s="21" t="str">
        <f>LEFT(Tabel1[[#This Row],[Ruumi tüüp (TALO Tüüpruumide nimestik)]],2)</f>
        <v>21</v>
      </c>
      <c r="J83" s="30" t="s">
        <v>192</v>
      </c>
      <c r="K83" s="29" t="s">
        <v>389</v>
      </c>
      <c r="L83" s="21" t="str">
        <f>IFERROR(VLOOKUP(Tabel1[[#This Row],[Üürnik]],'Lepingu lisa'!$AW$3:$AX$22,2,FALSE),"")</f>
        <v>VABADUSE4_03</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x14ac:dyDescent="0.25">
      <c r="A84" s="29" t="s">
        <v>61</v>
      </c>
      <c r="B84" s="31" t="s">
        <v>331</v>
      </c>
      <c r="C84" s="29" t="s">
        <v>204</v>
      </c>
      <c r="D84" s="29" t="s">
        <v>80</v>
      </c>
      <c r="E84" s="29" t="s">
        <v>38</v>
      </c>
      <c r="F84" s="43">
        <v>1.2</v>
      </c>
      <c r="G84" s="43"/>
      <c r="H84" s="29"/>
      <c r="I84" s="21" t="str">
        <f>LEFT(Tabel1[[#This Row],[Ruumi tüüp (TALO Tüüpruumide nimestik)]],2)</f>
        <v>73</v>
      </c>
      <c r="J84" s="30" t="s">
        <v>187</v>
      </c>
      <c r="K84" s="29"/>
      <c r="L84" s="21" t="str">
        <f>IFERROR(VLOOKUP(Tabel1[[#This Row],[Üürnik]],'Lepingu lisa'!$AW$3:$AX$22,2,FALSE),"")</f>
        <v/>
      </c>
      <c r="M84" s="21" t="str">
        <f>IFERROR(VLOOKUP(Tabel1[[#This Row],[Jaotus]],Tabelid!L:M,2,FALSE),"")</f>
        <v>FLOOR</v>
      </c>
      <c r="N84" s="21"/>
      <c r="O84" s="55"/>
      <c r="P84" s="55"/>
      <c r="Q84" s="55"/>
      <c r="R84" s="55"/>
      <c r="S84" s="55"/>
      <c r="T84" s="55"/>
      <c r="U84" s="55"/>
      <c r="V84" s="55"/>
      <c r="W84" s="55"/>
      <c r="X84" s="55"/>
      <c r="Y84" s="55"/>
      <c r="Z84" s="55"/>
      <c r="AA84" s="55"/>
      <c r="AB84" s="55"/>
      <c r="AC84" s="55"/>
      <c r="AD84" s="55"/>
      <c r="AE84" s="55"/>
      <c r="AF84" s="55"/>
      <c r="AG84" s="55"/>
    </row>
    <row r="85" spans="1:33" x14ac:dyDescent="0.25">
      <c r="A85" s="29" t="s">
        <v>61</v>
      </c>
      <c r="B85" s="31" t="s">
        <v>332</v>
      </c>
      <c r="C85" s="29" t="s">
        <v>204</v>
      </c>
      <c r="D85" s="29" t="s">
        <v>80</v>
      </c>
      <c r="E85" s="29" t="s">
        <v>38</v>
      </c>
      <c r="F85" s="43">
        <v>2</v>
      </c>
      <c r="G85" s="43"/>
      <c r="H85" s="29"/>
      <c r="I85" s="21" t="str">
        <f>LEFT(Tabel1[[#This Row],[Ruumi tüüp (TALO Tüüpruumide nimestik)]],2)</f>
        <v>73</v>
      </c>
      <c r="J85" s="30" t="s">
        <v>187</v>
      </c>
      <c r="K85" s="29"/>
      <c r="L85" s="21" t="str">
        <f>IFERROR(VLOOKUP(Tabel1[[#This Row],[Üürnik]],'Lepingu lisa'!$AW$3:$AX$22,2,FALSE),"")</f>
        <v/>
      </c>
      <c r="M85" s="21" t="str">
        <f>IFERROR(VLOOKUP(Tabel1[[#This Row],[Jaotus]],Tabelid!L:M,2,FALSE),"")</f>
        <v>FLOOR</v>
      </c>
      <c r="N85" s="21"/>
      <c r="O85" s="55"/>
      <c r="P85" s="55"/>
      <c r="Q85" s="55"/>
      <c r="R85" s="55"/>
      <c r="S85" s="55"/>
      <c r="T85" s="55"/>
      <c r="U85" s="55"/>
      <c r="V85" s="55"/>
      <c r="W85" s="55"/>
      <c r="X85" s="55"/>
      <c r="Y85" s="55"/>
      <c r="Z85" s="55"/>
      <c r="AA85" s="55"/>
      <c r="AB85" s="55"/>
      <c r="AC85" s="55"/>
      <c r="AD85" s="55"/>
      <c r="AE85" s="55"/>
      <c r="AF85" s="55"/>
      <c r="AG85" s="55"/>
    </row>
    <row r="86" spans="1:33" x14ac:dyDescent="0.25">
      <c r="A86" s="29" t="s">
        <v>61</v>
      </c>
      <c r="B86" s="31" t="s">
        <v>333</v>
      </c>
      <c r="C86" s="29" t="s">
        <v>204</v>
      </c>
      <c r="D86" s="29" t="s">
        <v>93</v>
      </c>
      <c r="E86" s="29" t="s">
        <v>52</v>
      </c>
      <c r="F86" s="43">
        <v>7.1</v>
      </c>
      <c r="G86" s="43"/>
      <c r="H86" s="29"/>
      <c r="I86" s="21" t="str">
        <f>LEFT(Tabel1[[#This Row],[Ruumi tüüp (TALO Tüüpruumide nimestik)]],2)</f>
        <v>91</v>
      </c>
      <c r="J86" s="30" t="s">
        <v>187</v>
      </c>
      <c r="K86" s="29"/>
      <c r="L86" s="21" t="str">
        <f>IFERROR(VLOOKUP(Tabel1[[#This Row],[Üürnik]],'Lepingu lisa'!$AW$3:$AX$22,2,FALSE),"")</f>
        <v/>
      </c>
      <c r="M86" s="21" t="str">
        <f>IFERROR(VLOOKUP(Tabel1[[#This Row],[Jaotus]],Tabelid!L:M,2,FALSE),"")</f>
        <v>FLOOR</v>
      </c>
      <c r="N86" s="21"/>
      <c r="O86" s="55"/>
      <c r="P86" s="55"/>
      <c r="Q86" s="55"/>
      <c r="R86" s="55"/>
      <c r="S86" s="55"/>
      <c r="T86" s="55"/>
      <c r="U86" s="55"/>
      <c r="V86" s="55"/>
      <c r="W86" s="55"/>
      <c r="X86" s="55"/>
      <c r="Y86" s="55"/>
      <c r="Z86" s="55"/>
      <c r="AA86" s="55"/>
      <c r="AB86" s="55"/>
      <c r="AC86" s="55"/>
      <c r="AD86" s="55"/>
      <c r="AE86" s="55"/>
      <c r="AF86" s="55"/>
      <c r="AG86" s="55"/>
    </row>
    <row r="87" spans="1:33" x14ac:dyDescent="0.25">
      <c r="A87" s="29" t="s">
        <v>61</v>
      </c>
      <c r="B87" s="31" t="s">
        <v>334</v>
      </c>
      <c r="C87" s="29" t="s">
        <v>204</v>
      </c>
      <c r="D87" s="29" t="s">
        <v>80</v>
      </c>
      <c r="E87" s="29" t="s">
        <v>38</v>
      </c>
      <c r="F87" s="43">
        <v>1.3</v>
      </c>
      <c r="G87" s="43"/>
      <c r="H87" s="29"/>
      <c r="I87" s="21" t="str">
        <f>LEFT(Tabel1[[#This Row],[Ruumi tüüp (TALO Tüüpruumide nimestik)]],2)</f>
        <v>73</v>
      </c>
      <c r="J87" s="30" t="s">
        <v>187</v>
      </c>
      <c r="K87" s="29"/>
      <c r="L87" s="21" t="str">
        <f>IFERROR(VLOOKUP(Tabel1[[#This Row],[Üürnik]],'Lepingu lisa'!$AW$3:$AX$22,2,FALSE),"")</f>
        <v/>
      </c>
      <c r="M87" s="21" t="str">
        <f>IFERROR(VLOOKUP(Tabel1[[#This Row],[Jaotus]],Tabelid!L:M,2,FALSE),"")</f>
        <v>FLOOR</v>
      </c>
      <c r="N87" s="21"/>
      <c r="O87" s="55"/>
      <c r="P87" s="55"/>
      <c r="Q87" s="55"/>
      <c r="R87" s="55"/>
      <c r="S87" s="55"/>
      <c r="T87" s="55"/>
      <c r="U87" s="55"/>
      <c r="V87" s="55"/>
      <c r="W87" s="55"/>
      <c r="X87" s="55"/>
      <c r="Y87" s="55"/>
      <c r="Z87" s="55"/>
      <c r="AA87" s="55"/>
      <c r="AB87" s="55"/>
      <c r="AC87" s="55"/>
      <c r="AD87" s="55"/>
      <c r="AE87" s="55"/>
      <c r="AF87" s="55"/>
      <c r="AG87" s="55"/>
    </row>
    <row r="88" spans="1:33" x14ac:dyDescent="0.25">
      <c r="A88" s="29" t="s">
        <v>61</v>
      </c>
      <c r="B88" s="31" t="s">
        <v>335</v>
      </c>
      <c r="C88" s="29" t="s">
        <v>204</v>
      </c>
      <c r="D88" s="29" t="s">
        <v>80</v>
      </c>
      <c r="E88" s="29" t="s">
        <v>38</v>
      </c>
      <c r="F88" s="43">
        <v>2.1</v>
      </c>
      <c r="G88" s="43"/>
      <c r="H88" s="29"/>
      <c r="I88" s="21" t="str">
        <f>LEFT(Tabel1[[#This Row],[Ruumi tüüp (TALO Tüüpruumide nimestik)]],2)</f>
        <v>73</v>
      </c>
      <c r="J88" s="30" t="s">
        <v>187</v>
      </c>
      <c r="K88" s="29"/>
      <c r="L88" s="21" t="str">
        <f>IFERROR(VLOOKUP(Tabel1[[#This Row],[Üürnik]],'Lepingu lisa'!$AW$3:$AX$22,2,FALSE),"")</f>
        <v/>
      </c>
      <c r="M88" s="21" t="str">
        <f>IFERROR(VLOOKUP(Tabel1[[#This Row],[Jaotus]],Tabelid!L:M,2,FALSE),"")</f>
        <v>FLOOR</v>
      </c>
      <c r="N88" s="21"/>
      <c r="O88" s="55"/>
      <c r="P88" s="55"/>
      <c r="Q88" s="55"/>
      <c r="R88" s="55"/>
      <c r="S88" s="55"/>
      <c r="T88" s="55"/>
      <c r="U88" s="55"/>
      <c r="V88" s="55"/>
      <c r="W88" s="55"/>
      <c r="X88" s="55"/>
      <c r="Y88" s="55"/>
      <c r="Z88" s="55"/>
      <c r="AA88" s="55"/>
      <c r="AB88" s="55"/>
      <c r="AC88" s="55"/>
      <c r="AD88" s="55"/>
      <c r="AE88" s="55"/>
      <c r="AF88" s="55"/>
      <c r="AG88" s="55"/>
    </row>
    <row r="89" spans="1:33" x14ac:dyDescent="0.25">
      <c r="A89" s="29" t="s">
        <v>61</v>
      </c>
      <c r="B89" s="31" t="s">
        <v>336</v>
      </c>
      <c r="C89" s="29" t="s">
        <v>204</v>
      </c>
      <c r="D89" s="29" t="s">
        <v>93</v>
      </c>
      <c r="E89" s="29" t="s">
        <v>52</v>
      </c>
      <c r="F89" s="43">
        <v>5.5</v>
      </c>
      <c r="G89" s="43"/>
      <c r="H89" s="29"/>
      <c r="I89" s="21" t="str">
        <f>LEFT(Tabel1[[#This Row],[Ruumi tüüp (TALO Tüüpruumide nimestik)]],2)</f>
        <v>91</v>
      </c>
      <c r="J89" s="30" t="s">
        <v>187</v>
      </c>
      <c r="K89" s="29"/>
      <c r="L89" s="21" t="str">
        <f>IFERROR(VLOOKUP(Tabel1[[#This Row],[Üürnik]],'Lepingu lisa'!$AW$3:$AX$22,2,FALSE),"")</f>
        <v/>
      </c>
      <c r="M89" s="21" t="str">
        <f>IFERROR(VLOOKUP(Tabel1[[#This Row],[Jaotus]],Tabelid!L:M,2,FALSE),"")</f>
        <v>FLOOR</v>
      </c>
      <c r="N89" s="21"/>
      <c r="O89" s="55"/>
      <c r="P89" s="55"/>
      <c r="Q89" s="55"/>
      <c r="R89" s="55"/>
      <c r="S89" s="55"/>
      <c r="T89" s="55"/>
      <c r="U89" s="55"/>
      <c r="V89" s="55"/>
      <c r="W89" s="55"/>
      <c r="X89" s="55"/>
      <c r="Y89" s="55"/>
      <c r="Z89" s="55"/>
      <c r="AA89" s="55"/>
      <c r="AB89" s="55"/>
      <c r="AC89" s="55"/>
      <c r="AD89" s="55"/>
      <c r="AE89" s="55"/>
      <c r="AF89" s="55"/>
      <c r="AG89" s="55"/>
    </row>
    <row r="90" spans="1:33" x14ac:dyDescent="0.25">
      <c r="A90" s="29" t="s">
        <v>61</v>
      </c>
      <c r="B90" s="31" t="s">
        <v>337</v>
      </c>
      <c r="C90" s="29" t="s">
        <v>204</v>
      </c>
      <c r="D90" s="29" t="s">
        <v>78</v>
      </c>
      <c r="E90" s="29" t="s">
        <v>30</v>
      </c>
      <c r="F90" s="43">
        <v>16.7</v>
      </c>
      <c r="G90" s="43"/>
      <c r="H90" s="29"/>
      <c r="I90" s="21" t="str">
        <f>LEFT(Tabel1[[#This Row],[Ruumi tüüp (TALO Tüüpruumide nimestik)]],2)</f>
        <v>53</v>
      </c>
      <c r="J90" s="30" t="s">
        <v>192</v>
      </c>
      <c r="K90" s="29" t="s">
        <v>389</v>
      </c>
      <c r="L90" s="21" t="str">
        <f>IFERROR(VLOOKUP(Tabel1[[#This Row],[Üürnik]],'Lepingu lisa'!$AW$3:$AX$22,2,FALSE),"")</f>
        <v>VABADUSE4_03</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x14ac:dyDescent="0.25">
      <c r="A91" s="29" t="s">
        <v>61</v>
      </c>
      <c r="B91" s="31" t="s">
        <v>338</v>
      </c>
      <c r="C91" s="29" t="s">
        <v>204</v>
      </c>
      <c r="D91" s="29" t="s">
        <v>207</v>
      </c>
      <c r="E91" s="29" t="s">
        <v>11</v>
      </c>
      <c r="F91" s="43">
        <v>20.8</v>
      </c>
      <c r="G91" s="43"/>
      <c r="H91" s="29"/>
      <c r="I91" s="21" t="str">
        <f>LEFT(Tabel1[[#This Row],[Ruumi tüüp (TALO Tüüpruumide nimestik)]],2)</f>
        <v>21</v>
      </c>
      <c r="J91" s="30" t="s">
        <v>192</v>
      </c>
      <c r="K91" s="29" t="s">
        <v>391</v>
      </c>
      <c r="L91" s="21" t="str">
        <f>IFERROR(VLOOKUP(Tabel1[[#This Row],[Üürnik]],'Lepingu lisa'!$AW$3:$AX$22,2,FALSE),"")</f>
        <v>VABADUSE4_05</v>
      </c>
      <c r="M91" s="21" t="str">
        <f>IFERROR(VLOOKUP(Tabel1[[#This Row],[Jaotus]],Tabelid!L:M,2,FALSE),"")</f>
        <v>NONE</v>
      </c>
      <c r="N91" s="21"/>
      <c r="O91" s="55"/>
      <c r="P91" s="55"/>
      <c r="Q91" s="55"/>
      <c r="R91" s="55"/>
      <c r="S91" s="55"/>
      <c r="T91" s="55"/>
      <c r="U91" s="55"/>
      <c r="V91" s="55"/>
      <c r="W91" s="55"/>
      <c r="X91" s="55"/>
      <c r="Y91" s="55"/>
      <c r="Z91" s="55"/>
      <c r="AA91" s="55"/>
      <c r="AB91" s="55"/>
      <c r="AC91" s="55"/>
      <c r="AD91" s="55"/>
      <c r="AE91" s="55"/>
      <c r="AF91" s="55"/>
      <c r="AG91" s="55"/>
    </row>
    <row r="92" spans="1:33" x14ac:dyDescent="0.25">
      <c r="A92" s="29" t="s">
        <v>61</v>
      </c>
      <c r="B92" s="31" t="s">
        <v>339</v>
      </c>
      <c r="C92" s="29" t="s">
        <v>204</v>
      </c>
      <c r="D92" s="29" t="s">
        <v>207</v>
      </c>
      <c r="E92" s="29" t="s">
        <v>11</v>
      </c>
      <c r="F92" s="43">
        <v>20</v>
      </c>
      <c r="G92" s="43"/>
      <c r="H92" s="29"/>
      <c r="I92" s="21" t="str">
        <f>LEFT(Tabel1[[#This Row],[Ruumi tüüp (TALO Tüüpruumide nimestik)]],2)</f>
        <v>21</v>
      </c>
      <c r="J92" s="30" t="s">
        <v>192</v>
      </c>
      <c r="K92" s="29" t="s">
        <v>391</v>
      </c>
      <c r="L92" s="21" t="str">
        <f>IFERROR(VLOOKUP(Tabel1[[#This Row],[Üürnik]],'Lepingu lisa'!$AW$3:$AX$22,2,FALSE),"")</f>
        <v>VABADUSE4_05</v>
      </c>
      <c r="M92" s="21" t="str">
        <f>IFERROR(VLOOKUP(Tabel1[[#This Row],[Jaotus]],Tabelid!L:M,2,FALSE),"")</f>
        <v>NONE</v>
      </c>
      <c r="N92" s="21"/>
      <c r="O92" s="55"/>
      <c r="P92" s="55"/>
      <c r="Q92" s="55"/>
      <c r="R92" s="55"/>
      <c r="S92" s="55"/>
      <c r="T92" s="55"/>
      <c r="U92" s="55"/>
      <c r="V92" s="55"/>
      <c r="W92" s="55"/>
      <c r="X92" s="55"/>
      <c r="Y92" s="55"/>
      <c r="Z92" s="55"/>
      <c r="AA92" s="55"/>
      <c r="AB92" s="55"/>
      <c r="AC92" s="55"/>
      <c r="AD92" s="55"/>
      <c r="AE92" s="55"/>
      <c r="AF92" s="55"/>
      <c r="AG92" s="55"/>
    </row>
    <row r="93" spans="1:33" x14ac:dyDescent="0.25">
      <c r="A93" s="29" t="s">
        <v>61</v>
      </c>
      <c r="B93" s="31" t="s">
        <v>340</v>
      </c>
      <c r="C93" s="29" t="s">
        <v>204</v>
      </c>
      <c r="D93" s="29" t="s">
        <v>207</v>
      </c>
      <c r="E93" s="29" t="s">
        <v>11</v>
      </c>
      <c r="F93" s="43">
        <v>23.5</v>
      </c>
      <c r="G93" s="43"/>
      <c r="H93" s="29"/>
      <c r="I93" s="21" t="str">
        <f>LEFT(Tabel1[[#This Row],[Ruumi tüüp (TALO Tüüpruumide nimestik)]],2)</f>
        <v>21</v>
      </c>
      <c r="J93" s="30" t="s">
        <v>192</v>
      </c>
      <c r="K93" s="29" t="s">
        <v>391</v>
      </c>
      <c r="L93" s="21" t="str">
        <f>IFERROR(VLOOKUP(Tabel1[[#This Row],[Üürnik]],'Lepingu lisa'!$AW$3:$AX$22,2,FALSE),"")</f>
        <v>VABADUSE4_05</v>
      </c>
      <c r="M93" s="21" t="str">
        <f>IFERROR(VLOOKUP(Tabel1[[#This Row],[Jaotus]],Tabelid!L:M,2,FALSE),"")</f>
        <v>NONE</v>
      </c>
      <c r="N93" s="21"/>
      <c r="O93" s="55"/>
      <c r="P93" s="55"/>
      <c r="Q93" s="55"/>
      <c r="R93" s="55"/>
      <c r="S93" s="55"/>
      <c r="T93" s="55"/>
      <c r="U93" s="55"/>
      <c r="V93" s="55"/>
      <c r="W93" s="55"/>
      <c r="X93" s="55"/>
      <c r="Y93" s="55"/>
      <c r="Z93" s="55"/>
      <c r="AA93" s="55"/>
      <c r="AB93" s="55"/>
      <c r="AC93" s="55"/>
      <c r="AD93" s="55"/>
      <c r="AE93" s="55"/>
      <c r="AF93" s="55"/>
      <c r="AG93" s="55"/>
    </row>
    <row r="94" spans="1:33" x14ac:dyDescent="0.25">
      <c r="A94" s="29" t="s">
        <v>61</v>
      </c>
      <c r="B94" s="31" t="s">
        <v>341</v>
      </c>
      <c r="C94" s="29" t="s">
        <v>204</v>
      </c>
      <c r="D94" s="29" t="s">
        <v>207</v>
      </c>
      <c r="E94" s="29" t="s">
        <v>11</v>
      </c>
      <c r="F94" s="43">
        <v>20.5</v>
      </c>
      <c r="G94" s="43"/>
      <c r="H94" s="29"/>
      <c r="I94" s="21" t="str">
        <f>LEFT(Tabel1[[#This Row],[Ruumi tüüp (TALO Tüüpruumide nimestik)]],2)</f>
        <v>21</v>
      </c>
      <c r="J94" s="30" t="s">
        <v>192</v>
      </c>
      <c r="K94" s="29" t="s">
        <v>391</v>
      </c>
      <c r="L94" s="21" t="str">
        <f>IFERROR(VLOOKUP(Tabel1[[#This Row],[Üürnik]],'Lepingu lisa'!$AW$3:$AX$22,2,FALSE),"")</f>
        <v>VABADUSE4_05</v>
      </c>
      <c r="M94" s="21" t="str">
        <f>IFERROR(VLOOKUP(Tabel1[[#This Row],[Jaotus]],Tabelid!L:M,2,FALSE),"")</f>
        <v>NONE</v>
      </c>
      <c r="N94" s="21"/>
      <c r="O94" s="55"/>
      <c r="P94" s="55"/>
      <c r="Q94" s="55"/>
      <c r="R94" s="55"/>
      <c r="S94" s="55"/>
      <c r="T94" s="55"/>
      <c r="U94" s="55"/>
      <c r="V94" s="55"/>
      <c r="W94" s="55"/>
      <c r="X94" s="55"/>
      <c r="Y94" s="55"/>
      <c r="Z94" s="55"/>
      <c r="AA94" s="55"/>
      <c r="AB94" s="55"/>
      <c r="AC94" s="55"/>
      <c r="AD94" s="55"/>
      <c r="AE94" s="55"/>
      <c r="AF94" s="55"/>
      <c r="AG94" s="55"/>
    </row>
    <row r="95" spans="1:33" x14ac:dyDescent="0.25">
      <c r="A95" s="29" t="s">
        <v>61</v>
      </c>
      <c r="B95" s="31" t="s">
        <v>342</v>
      </c>
      <c r="C95" s="29" t="s">
        <v>204</v>
      </c>
      <c r="D95" s="29" t="s">
        <v>207</v>
      </c>
      <c r="E95" s="29" t="s">
        <v>11</v>
      </c>
      <c r="F95" s="43">
        <v>19.100000000000001</v>
      </c>
      <c r="G95" s="43"/>
      <c r="H95" s="29"/>
      <c r="I95" s="21" t="str">
        <f>LEFT(Tabel1[[#This Row],[Ruumi tüüp (TALO Tüüpruumide nimestik)]],2)</f>
        <v>21</v>
      </c>
      <c r="J95" s="30" t="s">
        <v>192</v>
      </c>
      <c r="K95" s="29" t="s">
        <v>391</v>
      </c>
      <c r="L95" s="21" t="str">
        <f>IFERROR(VLOOKUP(Tabel1[[#This Row],[Üürnik]],'Lepingu lisa'!$AW$3:$AX$22,2,FALSE),"")</f>
        <v>VABADUSE4_05</v>
      </c>
      <c r="M95" s="21" t="str">
        <f>IFERROR(VLOOKUP(Tabel1[[#This Row],[Jaotus]],Tabelid!L:M,2,FALSE),"")</f>
        <v>NONE</v>
      </c>
      <c r="N95" s="21"/>
      <c r="O95" s="55"/>
      <c r="P95" s="55"/>
      <c r="Q95" s="55"/>
      <c r="R95" s="55"/>
      <c r="S95" s="55"/>
      <c r="T95" s="55"/>
      <c r="U95" s="55"/>
      <c r="V95" s="55"/>
      <c r="W95" s="55"/>
      <c r="X95" s="55"/>
      <c r="Y95" s="55"/>
      <c r="Z95" s="55"/>
      <c r="AA95" s="55"/>
      <c r="AB95" s="55"/>
      <c r="AC95" s="55"/>
      <c r="AD95" s="55"/>
      <c r="AE95" s="55"/>
      <c r="AF95" s="55"/>
      <c r="AG95" s="55"/>
    </row>
    <row r="96" spans="1:33" x14ac:dyDescent="0.25">
      <c r="A96" s="29" t="s">
        <v>61</v>
      </c>
      <c r="B96" s="31" t="s">
        <v>343</v>
      </c>
      <c r="C96" s="29" t="s">
        <v>204</v>
      </c>
      <c r="D96" s="29" t="s">
        <v>207</v>
      </c>
      <c r="E96" s="29" t="s">
        <v>11</v>
      </c>
      <c r="F96" s="43">
        <v>18.3</v>
      </c>
      <c r="G96" s="43"/>
      <c r="H96" s="29"/>
      <c r="I96" s="21" t="str">
        <f>LEFT(Tabel1[[#This Row],[Ruumi tüüp (TALO Tüüpruumide nimestik)]],2)</f>
        <v>21</v>
      </c>
      <c r="J96" s="30" t="s">
        <v>192</v>
      </c>
      <c r="K96" s="29" t="s">
        <v>391</v>
      </c>
      <c r="L96" s="21" t="str">
        <f>IFERROR(VLOOKUP(Tabel1[[#This Row],[Üürnik]],'Lepingu lisa'!$AW$3:$AX$22,2,FALSE),"")</f>
        <v>VABADUSE4_05</v>
      </c>
      <c r="M96" s="21" t="str">
        <f>IFERROR(VLOOKUP(Tabel1[[#This Row],[Jaotus]],Tabelid!L:M,2,FALSE),"")</f>
        <v>NONE</v>
      </c>
      <c r="N96" s="21"/>
      <c r="O96" s="55"/>
      <c r="P96" s="55"/>
      <c r="Q96" s="55"/>
      <c r="R96" s="55"/>
      <c r="S96" s="55"/>
      <c r="T96" s="55"/>
      <c r="U96" s="55"/>
      <c r="V96" s="55"/>
      <c r="W96" s="55"/>
      <c r="X96" s="55"/>
      <c r="Y96" s="55"/>
      <c r="Z96" s="55"/>
      <c r="AA96" s="55"/>
      <c r="AB96" s="55"/>
      <c r="AC96" s="55"/>
      <c r="AD96" s="55"/>
      <c r="AE96" s="55"/>
      <c r="AF96" s="55"/>
      <c r="AG96" s="55"/>
    </row>
    <row r="97" spans="1:33" x14ac:dyDescent="0.25">
      <c r="A97" s="29" t="s">
        <v>61</v>
      </c>
      <c r="B97" s="31" t="s">
        <v>344</v>
      </c>
      <c r="C97" s="29" t="s">
        <v>204</v>
      </c>
      <c r="D97" s="29" t="s">
        <v>207</v>
      </c>
      <c r="E97" s="29" t="s">
        <v>11</v>
      </c>
      <c r="F97" s="43">
        <v>21.5</v>
      </c>
      <c r="G97" s="43"/>
      <c r="H97" s="29"/>
      <c r="I97" s="21" t="str">
        <f>LEFT(Tabel1[[#This Row],[Ruumi tüüp (TALO Tüüpruumide nimestik)]],2)</f>
        <v>21</v>
      </c>
      <c r="J97" s="30" t="s">
        <v>192</v>
      </c>
      <c r="K97" s="29" t="s">
        <v>391</v>
      </c>
      <c r="L97" s="21" t="str">
        <f>IFERROR(VLOOKUP(Tabel1[[#This Row],[Üürnik]],'Lepingu lisa'!$AW$3:$AX$22,2,FALSE),"")</f>
        <v>VABADUSE4_05</v>
      </c>
      <c r="M97" s="21" t="str">
        <f>IFERROR(VLOOKUP(Tabel1[[#This Row],[Jaotus]],Tabelid!L:M,2,FALSE),"")</f>
        <v>NONE</v>
      </c>
      <c r="N97" s="21"/>
      <c r="O97" s="55"/>
      <c r="P97" s="55"/>
      <c r="Q97" s="55"/>
      <c r="R97" s="55"/>
      <c r="S97" s="55"/>
      <c r="T97" s="55"/>
      <c r="U97" s="55"/>
      <c r="V97" s="55"/>
      <c r="W97" s="55"/>
      <c r="X97" s="55"/>
      <c r="Y97" s="55"/>
      <c r="Z97" s="55"/>
      <c r="AA97" s="55"/>
      <c r="AB97" s="55"/>
      <c r="AC97" s="55"/>
      <c r="AD97" s="55"/>
      <c r="AE97" s="55"/>
      <c r="AF97" s="55"/>
      <c r="AG97" s="55"/>
    </row>
    <row r="98" spans="1:33" x14ac:dyDescent="0.25">
      <c r="A98" s="29" t="s">
        <v>61</v>
      </c>
      <c r="B98" s="31" t="s">
        <v>345</v>
      </c>
      <c r="C98" s="29" t="s">
        <v>204</v>
      </c>
      <c r="D98" s="29" t="s">
        <v>207</v>
      </c>
      <c r="E98" s="29" t="s">
        <v>11</v>
      </c>
      <c r="F98" s="43">
        <v>25.8</v>
      </c>
      <c r="G98" s="43"/>
      <c r="H98" s="29"/>
      <c r="I98" s="21" t="str">
        <f>LEFT(Tabel1[[#This Row],[Ruumi tüüp (TALO Tüüpruumide nimestik)]],2)</f>
        <v>21</v>
      </c>
      <c r="J98" s="30" t="s">
        <v>192</v>
      </c>
      <c r="K98" s="29" t="s">
        <v>391</v>
      </c>
      <c r="L98" s="21" t="str">
        <f>IFERROR(VLOOKUP(Tabel1[[#This Row],[Üürnik]],'Lepingu lisa'!$AW$3:$AX$22,2,FALSE),"")</f>
        <v>VABADUSE4_05</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x14ac:dyDescent="0.25">
      <c r="A99" s="29" t="s">
        <v>61</v>
      </c>
      <c r="B99" s="31">
        <v>229</v>
      </c>
      <c r="C99" s="29" t="s">
        <v>204</v>
      </c>
      <c r="D99" s="29" t="s">
        <v>207</v>
      </c>
      <c r="E99" s="29" t="s">
        <v>11</v>
      </c>
      <c r="F99" s="43">
        <v>35.700000000000003</v>
      </c>
      <c r="G99" s="43"/>
      <c r="H99" s="29"/>
      <c r="I99" s="21" t="str">
        <f>LEFT(Tabel1[[#This Row],[Ruumi tüüp (TALO Tüüpruumide nimestik)]],2)</f>
        <v>21</v>
      </c>
      <c r="J99" s="30" t="s">
        <v>192</v>
      </c>
      <c r="K99" s="29" t="s">
        <v>391</v>
      </c>
      <c r="L99" s="21" t="str">
        <f>IFERROR(VLOOKUP(Tabel1[[#This Row],[Üürnik]],'Lepingu lisa'!$AW$3:$AX$22,2,FALSE),"")</f>
        <v>VABADUSE4_05</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x14ac:dyDescent="0.25">
      <c r="A100" s="29" t="s">
        <v>61</v>
      </c>
      <c r="B100" s="31">
        <v>230</v>
      </c>
      <c r="C100" s="29" t="s">
        <v>204</v>
      </c>
      <c r="D100" s="29" t="s">
        <v>207</v>
      </c>
      <c r="E100" s="29" t="s">
        <v>11</v>
      </c>
      <c r="F100" s="43">
        <v>20.399999999999999</v>
      </c>
      <c r="G100" s="43"/>
      <c r="H100" s="29"/>
      <c r="I100" s="21" t="str">
        <f>LEFT(Tabel1[[#This Row],[Ruumi tüüp (TALO Tüüpruumide nimestik)]],2)</f>
        <v>21</v>
      </c>
      <c r="J100" s="30" t="s">
        <v>192</v>
      </c>
      <c r="K100" s="29" t="s">
        <v>391</v>
      </c>
      <c r="L100" s="21" t="str">
        <f>IFERROR(VLOOKUP(Tabel1[[#This Row],[Üürnik]],'Lepingu lisa'!$AW$3:$AX$22,2,FALSE),"")</f>
        <v>VABADUSE4_05</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x14ac:dyDescent="0.25">
      <c r="A101" s="29" t="s">
        <v>61</v>
      </c>
      <c r="B101" s="31">
        <v>231</v>
      </c>
      <c r="C101" s="29" t="s">
        <v>204</v>
      </c>
      <c r="D101" s="29" t="s">
        <v>207</v>
      </c>
      <c r="E101" s="29" t="s">
        <v>11</v>
      </c>
      <c r="F101" s="43">
        <v>21</v>
      </c>
      <c r="G101" s="43"/>
      <c r="H101" s="29"/>
      <c r="I101" s="21" t="str">
        <f>LEFT(Tabel1[[#This Row],[Ruumi tüüp (TALO Tüüpruumide nimestik)]],2)</f>
        <v>21</v>
      </c>
      <c r="J101" s="30" t="s">
        <v>192</v>
      </c>
      <c r="K101" s="29" t="s">
        <v>391</v>
      </c>
      <c r="L101" s="21" t="str">
        <f>IFERROR(VLOOKUP(Tabel1[[#This Row],[Üürnik]],'Lepingu lisa'!$AW$3:$AX$22,2,FALSE),"")</f>
        <v>VABADUSE4_05</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x14ac:dyDescent="0.25">
      <c r="A102" s="29" t="s">
        <v>61</v>
      </c>
      <c r="B102" s="31">
        <v>232</v>
      </c>
      <c r="C102" s="29" t="s">
        <v>164</v>
      </c>
      <c r="D102" s="29" t="s">
        <v>203</v>
      </c>
      <c r="E102" s="29" t="s">
        <v>53</v>
      </c>
      <c r="F102" s="43">
        <v>18.2</v>
      </c>
      <c r="G102" s="43"/>
      <c r="H102" s="29"/>
      <c r="I102" s="21" t="str">
        <f>LEFT(Tabel1[[#This Row],[Ruumi tüüp (TALO Tüüpruumide nimestik)]],2)</f>
        <v>92</v>
      </c>
      <c r="J102" s="30"/>
      <c r="K102" s="29"/>
      <c r="L102" s="21" t="str">
        <f>IFERROR(VLOOKUP(Tabel1[[#This Row],[Üürnik]],'Lepingu lisa'!$AW$3:$AX$22,2,FALSE),"")</f>
        <v/>
      </c>
      <c r="M102" s="21" t="str">
        <f>IFERROR(VLOOKUP(Tabel1[[#This Row],[Jaotus]],Tabelid!L:M,2,FALSE),"")</f>
        <v/>
      </c>
      <c r="N102" s="21"/>
      <c r="O102" s="55"/>
      <c r="P102" s="55"/>
      <c r="Q102" s="55"/>
      <c r="R102" s="55"/>
      <c r="S102" s="55"/>
      <c r="T102" s="55"/>
      <c r="U102" s="55"/>
      <c r="V102" s="55"/>
      <c r="W102" s="55"/>
      <c r="X102" s="55"/>
      <c r="Y102" s="55"/>
      <c r="Z102" s="55"/>
      <c r="AA102" s="55"/>
      <c r="AB102" s="55"/>
      <c r="AC102" s="55"/>
      <c r="AD102" s="55"/>
      <c r="AE102" s="55"/>
      <c r="AF102" s="55"/>
      <c r="AG102" s="55"/>
    </row>
    <row r="103" spans="1:33" x14ac:dyDescent="0.25">
      <c r="A103" s="29" t="s">
        <v>61</v>
      </c>
      <c r="B103" s="31" t="s">
        <v>346</v>
      </c>
      <c r="C103" s="29" t="s">
        <v>164</v>
      </c>
      <c r="D103" s="29" t="s">
        <v>203</v>
      </c>
      <c r="E103" s="29" t="s">
        <v>53</v>
      </c>
      <c r="F103" s="43">
        <v>17.2</v>
      </c>
      <c r="G103" s="43"/>
      <c r="H103" s="29"/>
      <c r="I103" s="21" t="str">
        <f>LEFT(Tabel1[[#This Row],[Ruumi tüüp (TALO Tüüpruumide nimestik)]],2)</f>
        <v>92</v>
      </c>
      <c r="J103" s="30"/>
      <c r="K103" s="29"/>
      <c r="L103" s="21" t="str">
        <f>IFERROR(VLOOKUP(Tabel1[[#This Row],[Üürnik]],'Lepingu lisa'!$AW$3:$AX$22,2,FALSE),"")</f>
        <v/>
      </c>
      <c r="M103" s="21" t="str">
        <f>IFERROR(VLOOKUP(Tabel1[[#This Row],[Jaotus]],Tabelid!L:M,2,FALSE),"")</f>
        <v/>
      </c>
      <c r="N103" s="21"/>
      <c r="O103" s="55"/>
      <c r="P103" s="55"/>
      <c r="Q103" s="55"/>
      <c r="R103" s="55"/>
      <c r="S103" s="55"/>
      <c r="T103" s="55"/>
      <c r="U103" s="55"/>
      <c r="V103" s="55"/>
      <c r="W103" s="55"/>
      <c r="X103" s="55"/>
      <c r="Y103" s="55"/>
      <c r="Z103" s="55"/>
      <c r="AA103" s="55"/>
      <c r="AB103" s="55"/>
      <c r="AC103" s="55"/>
      <c r="AD103" s="55"/>
      <c r="AE103" s="55"/>
      <c r="AF103" s="55"/>
      <c r="AG103" s="55"/>
    </row>
    <row r="104" spans="1:33" x14ac:dyDescent="0.25">
      <c r="A104" s="29"/>
      <c r="B104" s="31"/>
      <c r="C104" s="29"/>
      <c r="D104" s="29"/>
      <c r="E104" s="29"/>
      <c r="F104" s="43"/>
      <c r="G104" s="43"/>
      <c r="H104" s="29"/>
      <c r="I104" s="21" t="str">
        <f>LEFT(Tabel1[[#This Row],[Ruumi tüüp (TALO Tüüpruumide nimestik)]],2)</f>
        <v/>
      </c>
      <c r="J104" s="30"/>
      <c r="K104" s="29"/>
      <c r="L104" s="21" t="str">
        <f>IFERROR(VLOOKUP(Tabel1[[#This Row],[Üürnik]],'Lepingu lisa'!$AW$3:$AX$22,2,FALSE),"")</f>
        <v/>
      </c>
      <c r="M104" s="21" t="str">
        <f>IFERROR(VLOOKUP(Tabel1[[#This Row],[Jaotus]],Tabelid!L:M,2,FALSE),"")</f>
        <v/>
      </c>
      <c r="N104" s="21"/>
      <c r="O104" s="55"/>
      <c r="P104" s="55"/>
      <c r="Q104" s="55"/>
      <c r="R104" s="55"/>
      <c r="S104" s="55"/>
      <c r="T104" s="55"/>
      <c r="U104" s="55"/>
      <c r="V104" s="55"/>
      <c r="W104" s="55"/>
      <c r="X104" s="55"/>
      <c r="Y104" s="55"/>
      <c r="Z104" s="55"/>
      <c r="AA104" s="55"/>
      <c r="AB104" s="55"/>
      <c r="AC104" s="55"/>
      <c r="AD104" s="55"/>
      <c r="AE104" s="55"/>
      <c r="AF104" s="55"/>
      <c r="AG104" s="55"/>
    </row>
    <row r="105" spans="1:33" x14ac:dyDescent="0.25">
      <c r="A105" s="29" t="s">
        <v>62</v>
      </c>
      <c r="B105" s="31" t="s">
        <v>347</v>
      </c>
      <c r="C105" s="29" t="s">
        <v>164</v>
      </c>
      <c r="D105" s="29" t="s">
        <v>203</v>
      </c>
      <c r="E105" s="29" t="s">
        <v>53</v>
      </c>
      <c r="F105" s="43">
        <v>12</v>
      </c>
      <c r="G105" s="43"/>
      <c r="H105" s="29"/>
      <c r="I105" s="21" t="str">
        <f>LEFT(Tabel1[[#This Row],[Ruumi tüüp (TALO Tüüpruumide nimestik)]],2)</f>
        <v>92</v>
      </c>
      <c r="J105" s="30"/>
      <c r="K105" s="29"/>
      <c r="L105" s="21" t="str">
        <f>IFERROR(VLOOKUP(Tabel1[[#This Row],[Üürnik]],'Lepingu lisa'!$AW$3:$AX$22,2,FALSE),"")</f>
        <v/>
      </c>
      <c r="M105" s="21" t="str">
        <f>IFERROR(VLOOKUP(Tabel1[[#This Row],[Jaotus]],Tabelid!L:M,2,FALSE),"")</f>
        <v/>
      </c>
      <c r="N105" s="21"/>
      <c r="O105" s="55"/>
      <c r="P105" s="55"/>
      <c r="Q105" s="55"/>
      <c r="R105" s="55"/>
      <c r="S105" s="55"/>
      <c r="T105" s="55"/>
      <c r="U105" s="55"/>
      <c r="V105" s="55"/>
      <c r="W105" s="55"/>
      <c r="X105" s="55"/>
      <c r="Y105" s="55"/>
      <c r="Z105" s="55"/>
      <c r="AA105" s="55"/>
      <c r="AB105" s="55"/>
      <c r="AC105" s="55"/>
      <c r="AD105" s="55"/>
      <c r="AE105" s="55"/>
      <c r="AF105" s="55"/>
      <c r="AG105" s="55"/>
    </row>
    <row r="106" spans="1:33" x14ac:dyDescent="0.25">
      <c r="A106" s="29" t="s">
        <v>62</v>
      </c>
      <c r="B106" s="31" t="s">
        <v>348</v>
      </c>
      <c r="C106" s="29" t="s">
        <v>204</v>
      </c>
      <c r="D106" s="29" t="s">
        <v>207</v>
      </c>
      <c r="E106" s="29" t="s">
        <v>11</v>
      </c>
      <c r="F106" s="43">
        <v>21.1</v>
      </c>
      <c r="G106" s="43"/>
      <c r="H106" s="29"/>
      <c r="I106" s="21" t="str">
        <f>LEFT(Tabel1[[#This Row],[Ruumi tüüp (TALO Tüüpruumide nimestik)]],2)</f>
        <v>21</v>
      </c>
      <c r="J106" s="30" t="s">
        <v>192</v>
      </c>
      <c r="K106" s="29" t="s">
        <v>387</v>
      </c>
      <c r="L106" s="21" t="str">
        <f>IFERROR(VLOOKUP(Tabel1[[#This Row],[Üürnik]],'Lepingu lisa'!$AW$3:$AX$22,2,FALSE),"")</f>
        <v>VABADUSE4_02</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x14ac:dyDescent="0.25">
      <c r="A107" s="29" t="s">
        <v>62</v>
      </c>
      <c r="B107" s="31" t="s">
        <v>349</v>
      </c>
      <c r="C107" s="29" t="s">
        <v>204</v>
      </c>
      <c r="D107" s="29" t="s">
        <v>207</v>
      </c>
      <c r="E107" s="29" t="s">
        <v>11</v>
      </c>
      <c r="F107" s="43">
        <v>18.8</v>
      </c>
      <c r="G107" s="43"/>
      <c r="H107" s="29"/>
      <c r="I107" s="21" t="str">
        <f>LEFT(Tabel1[[#This Row],[Ruumi tüüp (TALO Tüüpruumide nimestik)]],2)</f>
        <v>21</v>
      </c>
      <c r="J107" s="30" t="s">
        <v>192</v>
      </c>
      <c r="K107" s="29" t="s">
        <v>387</v>
      </c>
      <c r="L107" s="21" t="str">
        <f>IFERROR(VLOOKUP(Tabel1[[#This Row],[Üürnik]],'Lepingu lisa'!$AW$3:$AX$22,2,FALSE),"")</f>
        <v>VABADUSE4_02</v>
      </c>
      <c r="M107" s="21" t="str">
        <f>IFERROR(VLOOKUP(Tabel1[[#This Row],[Jaotus]],Tabelid!L:M,2,FALSE),"")</f>
        <v>NONE</v>
      </c>
      <c r="N107" s="21"/>
      <c r="O107" s="55"/>
      <c r="P107" s="55"/>
      <c r="Q107" s="55"/>
      <c r="R107" s="55"/>
      <c r="S107" s="55"/>
      <c r="T107" s="55"/>
      <c r="U107" s="55"/>
      <c r="V107" s="55"/>
      <c r="W107" s="55"/>
      <c r="X107" s="55"/>
      <c r="Y107" s="55"/>
      <c r="Z107" s="55"/>
      <c r="AA107" s="55"/>
      <c r="AB107" s="55"/>
      <c r="AC107" s="55"/>
      <c r="AD107" s="55"/>
      <c r="AE107" s="55"/>
      <c r="AF107" s="55"/>
      <c r="AG107" s="55"/>
    </row>
    <row r="108" spans="1:33" x14ac:dyDescent="0.25">
      <c r="A108" s="29" t="s">
        <v>62</v>
      </c>
      <c r="B108" s="31" t="s">
        <v>350</v>
      </c>
      <c r="C108" s="29" t="s">
        <v>204</v>
      </c>
      <c r="D108" s="29" t="s">
        <v>207</v>
      </c>
      <c r="E108" s="29" t="s">
        <v>11</v>
      </c>
      <c r="F108" s="43">
        <v>23.2</v>
      </c>
      <c r="G108" s="43"/>
      <c r="H108" s="29"/>
      <c r="I108" s="21" t="str">
        <f>LEFT(Tabel1[[#This Row],[Ruumi tüüp (TALO Tüüpruumide nimestik)]],2)</f>
        <v>21</v>
      </c>
      <c r="J108" s="30" t="s">
        <v>192</v>
      </c>
      <c r="K108" s="29" t="s">
        <v>399</v>
      </c>
      <c r="L108" s="21" t="str">
        <f>IFERROR(VLOOKUP(Tabel1[[#This Row],[Üürnik]],'Lepingu lisa'!$AW$3:$AX$22,2,FALSE),"")</f>
        <v/>
      </c>
      <c r="M108" s="21" t="str">
        <f>IFERROR(VLOOKUP(Tabel1[[#This Row],[Jaotus]],Tabelid!L:M,2,FALSE),"")</f>
        <v>NONE</v>
      </c>
      <c r="N108" s="21"/>
      <c r="O108" s="55"/>
      <c r="P108" s="55"/>
      <c r="Q108" s="55"/>
      <c r="R108" s="55"/>
      <c r="S108" s="55"/>
      <c r="T108" s="55"/>
      <c r="U108" s="55"/>
      <c r="V108" s="55"/>
      <c r="W108" s="55"/>
      <c r="X108" s="55"/>
      <c r="Y108" s="55"/>
      <c r="Z108" s="55"/>
      <c r="AA108" s="55"/>
      <c r="AB108" s="55"/>
      <c r="AC108" s="55"/>
      <c r="AD108" s="55"/>
      <c r="AE108" s="55"/>
      <c r="AF108" s="55"/>
      <c r="AG108" s="55"/>
    </row>
    <row r="109" spans="1:33" x14ac:dyDescent="0.25">
      <c r="A109" s="29" t="s">
        <v>62</v>
      </c>
      <c r="B109" s="31" t="s">
        <v>351</v>
      </c>
      <c r="C109" s="29" t="s">
        <v>204</v>
      </c>
      <c r="D109" s="29" t="s">
        <v>207</v>
      </c>
      <c r="E109" s="29" t="s">
        <v>11</v>
      </c>
      <c r="F109" s="43">
        <v>19.399999999999999</v>
      </c>
      <c r="G109" s="43"/>
      <c r="H109" s="29"/>
      <c r="I109" s="21" t="str">
        <f>LEFT(Tabel1[[#This Row],[Ruumi tüüp (TALO Tüüpruumide nimestik)]],2)</f>
        <v>21</v>
      </c>
      <c r="J109" s="30" t="s">
        <v>192</v>
      </c>
      <c r="K109" s="29" t="s">
        <v>395</v>
      </c>
      <c r="L109" s="21" t="str">
        <f>IFERROR(VLOOKUP(Tabel1[[#This Row],[Üürnik]],'Lepingu lisa'!$AW$3:$AX$22,2,FALSE),"")</f>
        <v>VABADUSE4_12</v>
      </c>
      <c r="M109" s="21" t="str">
        <f>IFERROR(VLOOKUP(Tabel1[[#This Row],[Jaotus]],Tabelid!L:M,2,FALSE),"")</f>
        <v>NONE</v>
      </c>
      <c r="N109" s="21"/>
      <c r="O109" s="55"/>
      <c r="P109" s="55"/>
      <c r="Q109" s="55"/>
      <c r="R109" s="55"/>
      <c r="S109" s="55"/>
      <c r="T109" s="55"/>
      <c r="U109" s="55"/>
      <c r="V109" s="55"/>
      <c r="W109" s="55"/>
      <c r="X109" s="55"/>
      <c r="Y109" s="55"/>
      <c r="Z109" s="55"/>
      <c r="AA109" s="55"/>
      <c r="AB109" s="55"/>
      <c r="AC109" s="55"/>
      <c r="AD109" s="55"/>
      <c r="AE109" s="55"/>
      <c r="AF109" s="55"/>
      <c r="AG109" s="55"/>
    </row>
    <row r="110" spans="1:33" x14ac:dyDescent="0.25">
      <c r="A110" s="29" t="s">
        <v>62</v>
      </c>
      <c r="B110" s="31" t="s">
        <v>352</v>
      </c>
      <c r="C110" s="29" t="s">
        <v>204</v>
      </c>
      <c r="D110" s="29" t="s">
        <v>207</v>
      </c>
      <c r="E110" s="29" t="s">
        <v>11</v>
      </c>
      <c r="F110" s="43">
        <v>22.2</v>
      </c>
      <c r="G110" s="43"/>
      <c r="H110" s="29"/>
      <c r="I110" s="21" t="str">
        <f>LEFT(Tabel1[[#This Row],[Ruumi tüüp (TALO Tüüpruumide nimestik)]],2)</f>
        <v>21</v>
      </c>
      <c r="J110" s="30" t="s">
        <v>192</v>
      </c>
      <c r="K110" s="29" t="s">
        <v>395</v>
      </c>
      <c r="L110" s="21" t="str">
        <f>IFERROR(VLOOKUP(Tabel1[[#This Row],[Üürnik]],'Lepingu lisa'!$AW$3:$AX$22,2,FALSE),"")</f>
        <v>VABADUSE4_12</v>
      </c>
      <c r="M110" s="21" t="str">
        <f>IFERROR(VLOOKUP(Tabel1[[#This Row],[Jaotus]],Tabelid!L:M,2,FALSE),"")</f>
        <v>NONE</v>
      </c>
      <c r="N110" s="21"/>
      <c r="O110" s="55"/>
      <c r="P110" s="55"/>
      <c r="Q110" s="55"/>
      <c r="R110" s="55"/>
      <c r="S110" s="55"/>
      <c r="T110" s="55"/>
      <c r="U110" s="55"/>
      <c r="V110" s="55"/>
      <c r="W110" s="55"/>
      <c r="X110" s="55"/>
      <c r="Y110" s="55"/>
      <c r="Z110" s="55"/>
      <c r="AA110" s="55"/>
      <c r="AB110" s="55"/>
      <c r="AC110" s="55"/>
      <c r="AD110" s="55"/>
      <c r="AE110" s="55"/>
      <c r="AF110" s="55"/>
      <c r="AG110" s="55"/>
    </row>
    <row r="111" spans="1:33" x14ac:dyDescent="0.25">
      <c r="A111" s="29" t="s">
        <v>62</v>
      </c>
      <c r="B111" s="31" t="s">
        <v>353</v>
      </c>
      <c r="C111" s="29" t="s">
        <v>204</v>
      </c>
      <c r="D111" s="29" t="s">
        <v>207</v>
      </c>
      <c r="E111" s="29" t="s">
        <v>11</v>
      </c>
      <c r="F111" s="43">
        <v>20.100000000000001</v>
      </c>
      <c r="G111" s="43"/>
      <c r="H111" s="29"/>
      <c r="I111" s="21" t="str">
        <f>LEFT(Tabel1[[#This Row],[Ruumi tüüp (TALO Tüüpruumide nimestik)]],2)</f>
        <v>21</v>
      </c>
      <c r="J111" s="30" t="s">
        <v>192</v>
      </c>
      <c r="K111" s="29" t="s">
        <v>395</v>
      </c>
      <c r="L111" s="21" t="str">
        <f>IFERROR(VLOOKUP(Tabel1[[#This Row],[Üürnik]],'Lepingu lisa'!$AW$3:$AX$22,2,FALSE),"")</f>
        <v>VABADUSE4_12</v>
      </c>
      <c r="M111" s="21" t="str">
        <f>IFERROR(VLOOKUP(Tabel1[[#This Row],[Jaotus]],Tabelid!L:M,2,FALSE),"")</f>
        <v>NONE</v>
      </c>
      <c r="N111" s="21"/>
      <c r="O111" s="55"/>
      <c r="P111" s="55"/>
      <c r="Q111" s="55"/>
      <c r="R111" s="55"/>
      <c r="S111" s="55"/>
      <c r="T111" s="55"/>
      <c r="U111" s="55"/>
      <c r="V111" s="55"/>
      <c r="W111" s="55"/>
      <c r="X111" s="55"/>
      <c r="Y111" s="55"/>
      <c r="Z111" s="55"/>
      <c r="AA111" s="55"/>
      <c r="AB111" s="55"/>
      <c r="AC111" s="55"/>
      <c r="AD111" s="55"/>
      <c r="AE111" s="55"/>
      <c r="AF111" s="55"/>
      <c r="AG111" s="55"/>
    </row>
    <row r="112" spans="1:33" x14ac:dyDescent="0.25">
      <c r="A112" s="29" t="s">
        <v>62</v>
      </c>
      <c r="B112" s="31" t="s">
        <v>354</v>
      </c>
      <c r="C112" s="29" t="s">
        <v>204</v>
      </c>
      <c r="D112" s="29" t="s">
        <v>93</v>
      </c>
      <c r="E112" s="29" t="s">
        <v>52</v>
      </c>
      <c r="F112" s="43">
        <v>4.7</v>
      </c>
      <c r="G112" s="43"/>
      <c r="H112" s="29"/>
      <c r="I112" s="21" t="str">
        <f>LEFT(Tabel1[[#This Row],[Ruumi tüüp (TALO Tüüpruumide nimestik)]],2)</f>
        <v>91</v>
      </c>
      <c r="J112" s="30" t="s">
        <v>187</v>
      </c>
      <c r="K112" s="29"/>
      <c r="L112" s="21" t="str">
        <f>IFERROR(VLOOKUP(Tabel1[[#This Row],[Üürnik]],'Lepingu lisa'!$AW$3:$AX$22,2,FALSE),"")</f>
        <v/>
      </c>
      <c r="M112" s="21" t="str">
        <f>IFERROR(VLOOKUP(Tabel1[[#This Row],[Jaotus]],Tabelid!L:M,2,FALSE),"")</f>
        <v>FLOOR</v>
      </c>
      <c r="N112" s="21"/>
      <c r="O112" s="55"/>
      <c r="P112" s="55"/>
      <c r="Q112" s="55"/>
      <c r="R112" s="55"/>
      <c r="S112" s="55"/>
      <c r="T112" s="55"/>
      <c r="U112" s="55"/>
      <c r="V112" s="55"/>
      <c r="W112" s="55"/>
      <c r="X112" s="55"/>
      <c r="Y112" s="55"/>
      <c r="Z112" s="55"/>
      <c r="AA112" s="55"/>
      <c r="AB112" s="55"/>
      <c r="AC112" s="55"/>
      <c r="AD112" s="55"/>
      <c r="AE112" s="55"/>
      <c r="AF112" s="55"/>
      <c r="AG112" s="55"/>
    </row>
    <row r="113" spans="1:33" x14ac:dyDescent="0.25">
      <c r="A113" s="29" t="s">
        <v>62</v>
      </c>
      <c r="B113" s="31" t="s">
        <v>355</v>
      </c>
      <c r="C113" s="29" t="s">
        <v>204</v>
      </c>
      <c r="D113" s="29" t="s">
        <v>80</v>
      </c>
      <c r="E113" s="29" t="s">
        <v>38</v>
      </c>
      <c r="F113" s="43">
        <v>2.7</v>
      </c>
      <c r="G113" s="43"/>
      <c r="H113" s="29"/>
      <c r="I113" s="21" t="str">
        <f>LEFT(Tabel1[[#This Row],[Ruumi tüüp (TALO Tüüpruumide nimestik)]],2)</f>
        <v>73</v>
      </c>
      <c r="J113" s="30" t="s">
        <v>187</v>
      </c>
      <c r="K113" s="29"/>
      <c r="L113" s="21" t="str">
        <f>IFERROR(VLOOKUP(Tabel1[[#This Row],[Üürnik]],'Lepingu lisa'!$AW$3:$AX$22,2,FALSE),"")</f>
        <v/>
      </c>
      <c r="M113" s="21" t="str">
        <f>IFERROR(VLOOKUP(Tabel1[[#This Row],[Jaotus]],Tabelid!L:M,2,FALSE),"")</f>
        <v>FLOOR</v>
      </c>
      <c r="N113" s="21"/>
      <c r="O113" s="55"/>
      <c r="P113" s="55"/>
      <c r="Q113" s="55"/>
      <c r="R113" s="55"/>
      <c r="S113" s="55"/>
      <c r="T113" s="55"/>
      <c r="U113" s="55"/>
      <c r="V113" s="55"/>
      <c r="W113" s="55"/>
      <c r="X113" s="55"/>
      <c r="Y113" s="55"/>
      <c r="Z113" s="55"/>
      <c r="AA113" s="55"/>
      <c r="AB113" s="55"/>
      <c r="AC113" s="55"/>
      <c r="AD113" s="55"/>
      <c r="AE113" s="55"/>
      <c r="AF113" s="55"/>
      <c r="AG113" s="55"/>
    </row>
    <row r="114" spans="1:33" x14ac:dyDescent="0.25">
      <c r="A114" s="29" t="s">
        <v>62</v>
      </c>
      <c r="B114" s="31" t="s">
        <v>356</v>
      </c>
      <c r="C114" s="29" t="s">
        <v>204</v>
      </c>
      <c r="D114" s="29" t="s">
        <v>80</v>
      </c>
      <c r="E114" s="29" t="s">
        <v>38</v>
      </c>
      <c r="F114" s="43">
        <v>1.5</v>
      </c>
      <c r="G114" s="43"/>
      <c r="H114" s="29"/>
      <c r="I114" s="21" t="str">
        <f>LEFT(Tabel1[[#This Row],[Ruumi tüüp (TALO Tüüpruumide nimestik)]],2)</f>
        <v>73</v>
      </c>
      <c r="J114" s="30" t="s">
        <v>187</v>
      </c>
      <c r="K114" s="29"/>
      <c r="L114" s="21" t="str">
        <f>IFERROR(VLOOKUP(Tabel1[[#This Row],[Üürnik]],'Lepingu lisa'!$AW$3:$AX$22,2,FALSE),"")</f>
        <v/>
      </c>
      <c r="M114" s="21" t="str">
        <f>IFERROR(VLOOKUP(Tabel1[[#This Row],[Jaotus]],Tabelid!L:M,2,FALSE),"")</f>
        <v>FLOOR</v>
      </c>
      <c r="N114" s="21"/>
      <c r="O114" s="55"/>
      <c r="P114" s="55"/>
      <c r="Q114" s="55"/>
      <c r="R114" s="55"/>
      <c r="S114" s="55"/>
      <c r="T114" s="55"/>
      <c r="U114" s="55"/>
      <c r="V114" s="55"/>
      <c r="W114" s="55"/>
      <c r="X114" s="55"/>
      <c r="Y114" s="55"/>
      <c r="Z114" s="55"/>
      <c r="AA114" s="55"/>
      <c r="AB114" s="55"/>
      <c r="AC114" s="55"/>
      <c r="AD114" s="55"/>
      <c r="AE114" s="55"/>
      <c r="AF114" s="55"/>
      <c r="AG114" s="55"/>
    </row>
    <row r="115" spans="1:33" x14ac:dyDescent="0.25">
      <c r="A115" s="29" t="s">
        <v>62</v>
      </c>
      <c r="B115" s="31" t="s">
        <v>357</v>
      </c>
      <c r="C115" s="29" t="s">
        <v>204</v>
      </c>
      <c r="D115" s="29" t="s">
        <v>93</v>
      </c>
      <c r="E115" s="29" t="s">
        <v>52</v>
      </c>
      <c r="F115" s="43">
        <v>6.3</v>
      </c>
      <c r="G115" s="43"/>
      <c r="H115" s="29"/>
      <c r="I115" s="21" t="str">
        <f>LEFT(Tabel1[[#This Row],[Ruumi tüüp (TALO Tüüpruumide nimestik)]],2)</f>
        <v>91</v>
      </c>
      <c r="J115" s="30" t="s">
        <v>187</v>
      </c>
      <c r="K115" s="29"/>
      <c r="L115" s="21" t="str">
        <f>IFERROR(VLOOKUP(Tabel1[[#This Row],[Üürnik]],'Lepingu lisa'!$AW$3:$AX$22,2,FALSE),"")</f>
        <v/>
      </c>
      <c r="M115" s="21" t="str">
        <f>IFERROR(VLOOKUP(Tabel1[[#This Row],[Jaotus]],Tabelid!L:M,2,FALSE),"")</f>
        <v>FLOOR</v>
      </c>
      <c r="N115" s="21"/>
      <c r="O115" s="55"/>
      <c r="P115" s="55"/>
      <c r="Q115" s="55"/>
      <c r="R115" s="55"/>
      <c r="S115" s="55"/>
      <c r="T115" s="55"/>
      <c r="U115" s="55"/>
      <c r="V115" s="55"/>
      <c r="W115" s="55"/>
      <c r="X115" s="55"/>
      <c r="Y115" s="55"/>
      <c r="Z115" s="55"/>
      <c r="AA115" s="55"/>
      <c r="AB115" s="55"/>
      <c r="AC115" s="55"/>
      <c r="AD115" s="55"/>
      <c r="AE115" s="55"/>
      <c r="AF115" s="55"/>
      <c r="AG115" s="55"/>
    </row>
    <row r="116" spans="1:33" x14ac:dyDescent="0.25">
      <c r="A116" s="29" t="s">
        <v>62</v>
      </c>
      <c r="B116" s="31" t="s">
        <v>358</v>
      </c>
      <c r="C116" s="29" t="s">
        <v>204</v>
      </c>
      <c r="D116" s="29" t="s">
        <v>80</v>
      </c>
      <c r="E116" s="29" t="s">
        <v>38</v>
      </c>
      <c r="F116" s="43">
        <v>2.5</v>
      </c>
      <c r="G116" s="43"/>
      <c r="H116" s="29"/>
      <c r="I116" s="21" t="str">
        <f>LEFT(Tabel1[[#This Row],[Ruumi tüüp (TALO Tüüpruumide nimestik)]],2)</f>
        <v>73</v>
      </c>
      <c r="J116" s="30" t="s">
        <v>187</v>
      </c>
      <c r="K116" s="29"/>
      <c r="L116" s="21" t="str">
        <f>IFERROR(VLOOKUP(Tabel1[[#This Row],[Üürnik]],'Lepingu lisa'!$AW$3:$AX$22,2,FALSE),"")</f>
        <v/>
      </c>
      <c r="M116" s="21" t="str">
        <f>IFERROR(VLOOKUP(Tabel1[[#This Row],[Jaotus]],Tabelid!L:M,2,FALSE),"")</f>
        <v>FLOOR</v>
      </c>
      <c r="N116" s="21"/>
      <c r="O116" s="55"/>
      <c r="P116" s="55"/>
      <c r="Q116" s="55"/>
      <c r="R116" s="55"/>
      <c r="S116" s="55"/>
      <c r="T116" s="55"/>
      <c r="U116" s="55"/>
      <c r="V116" s="55"/>
      <c r="W116" s="55"/>
      <c r="X116" s="55"/>
      <c r="Y116" s="55"/>
      <c r="Z116" s="55"/>
      <c r="AA116" s="55"/>
      <c r="AB116" s="55"/>
      <c r="AC116" s="55"/>
      <c r="AD116" s="55"/>
      <c r="AE116" s="55"/>
      <c r="AF116" s="55"/>
      <c r="AG116" s="55"/>
    </row>
    <row r="117" spans="1:33" x14ac:dyDescent="0.25">
      <c r="A117" s="29" t="s">
        <v>62</v>
      </c>
      <c r="B117" s="31" t="s">
        <v>359</v>
      </c>
      <c r="C117" s="29" t="s">
        <v>204</v>
      </c>
      <c r="D117" s="29" t="s">
        <v>80</v>
      </c>
      <c r="E117" s="29" t="s">
        <v>38</v>
      </c>
      <c r="F117" s="43">
        <v>1.2</v>
      </c>
      <c r="G117" s="43"/>
      <c r="H117" s="29"/>
      <c r="I117" s="21" t="str">
        <f>LEFT(Tabel1[[#This Row],[Ruumi tüüp (TALO Tüüpruumide nimestik)]],2)</f>
        <v>73</v>
      </c>
      <c r="J117" s="30" t="s">
        <v>187</v>
      </c>
      <c r="K117" s="29"/>
      <c r="L117" s="21" t="str">
        <f>IFERROR(VLOOKUP(Tabel1[[#This Row],[Üürnik]],'Lepingu lisa'!$AW$3:$AX$22,2,FALSE),"")</f>
        <v/>
      </c>
      <c r="M117" s="21" t="str">
        <f>IFERROR(VLOOKUP(Tabel1[[#This Row],[Jaotus]],Tabelid!L:M,2,FALSE),"")</f>
        <v>FLOOR</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t="s">
        <v>62</v>
      </c>
      <c r="B118" s="31" t="s">
        <v>360</v>
      </c>
      <c r="C118" s="29" t="s">
        <v>204</v>
      </c>
      <c r="D118" s="29" t="s">
        <v>207</v>
      </c>
      <c r="E118" s="29" t="s">
        <v>11</v>
      </c>
      <c r="F118" s="43">
        <v>29.4</v>
      </c>
      <c r="G118" s="43"/>
      <c r="H118" s="29"/>
      <c r="I118" s="21" t="str">
        <f>LEFT(Tabel1[[#This Row],[Ruumi tüüp (TALO Tüüpruumide nimestik)]],2)</f>
        <v>21</v>
      </c>
      <c r="J118" s="30" t="s">
        <v>192</v>
      </c>
      <c r="K118" s="29" t="s">
        <v>384</v>
      </c>
      <c r="L118" s="21" t="str">
        <f>IFERROR(VLOOKUP(Tabel1[[#This Row],[Üürnik]],'Lepingu lisa'!$AW$3:$AX$22,2,FALSE),"")</f>
        <v>VABADUSE4_11</v>
      </c>
      <c r="M118" s="21" t="str">
        <f>IFERROR(VLOOKUP(Tabel1[[#This Row],[Jaotus]],Tabelid!L:M,2,FALSE),"")</f>
        <v>NONE</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t="s">
        <v>62</v>
      </c>
      <c r="B119" s="31" t="s">
        <v>361</v>
      </c>
      <c r="C119" s="29" t="s">
        <v>204</v>
      </c>
      <c r="D119" s="29" t="s">
        <v>98</v>
      </c>
      <c r="E119" s="29" t="s">
        <v>11</v>
      </c>
      <c r="F119" s="43">
        <v>35</v>
      </c>
      <c r="G119" s="43"/>
      <c r="H119" s="29"/>
      <c r="I119" s="21" t="str">
        <f>LEFT(Tabel1[[#This Row],[Ruumi tüüp (TALO Tüüpruumide nimestik)]],2)</f>
        <v>21</v>
      </c>
      <c r="J119" s="30" t="s">
        <v>192</v>
      </c>
      <c r="K119" s="29" t="s">
        <v>384</v>
      </c>
      <c r="L119" s="21" t="str">
        <f>IFERROR(VLOOKUP(Tabel1[[#This Row],[Üürnik]],'Lepingu lisa'!$AW$3:$AX$22,2,FALSE),"")</f>
        <v>VABADUSE4_11</v>
      </c>
      <c r="M119" s="21" t="str">
        <f>IFERROR(VLOOKUP(Tabel1[[#This Row],[Jaotus]],Tabelid!L:M,2,FALSE),"")</f>
        <v>NONE</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t="s">
        <v>62</v>
      </c>
      <c r="B120" s="31" t="s">
        <v>362</v>
      </c>
      <c r="C120" s="29" t="s">
        <v>204</v>
      </c>
      <c r="D120" s="29" t="s">
        <v>207</v>
      </c>
      <c r="E120" s="29" t="s">
        <v>11</v>
      </c>
      <c r="F120" s="43">
        <v>10.6</v>
      </c>
      <c r="G120" s="43"/>
      <c r="H120" s="29"/>
      <c r="I120" s="21" t="str">
        <f>LEFT(Tabel1[[#This Row],[Ruumi tüüp (TALO Tüüpruumide nimestik)]],2)</f>
        <v>21</v>
      </c>
      <c r="J120" s="30" t="s">
        <v>192</v>
      </c>
      <c r="K120" s="29" t="s">
        <v>384</v>
      </c>
      <c r="L120" s="21" t="str">
        <f>IFERROR(VLOOKUP(Tabel1[[#This Row],[Üürnik]],'Lepingu lisa'!$AW$3:$AX$22,2,FALSE),"")</f>
        <v>VABADUSE4_11</v>
      </c>
      <c r="M120" s="21" t="str">
        <f>IFERROR(VLOOKUP(Tabel1[[#This Row],[Jaotus]],Tabelid!L:M,2,FALSE),"")</f>
        <v>NONE</v>
      </c>
      <c r="N120" s="21"/>
      <c r="O120" s="55"/>
      <c r="P120" s="55"/>
      <c r="Q120" s="55"/>
      <c r="R120" s="55"/>
      <c r="S120" s="55"/>
      <c r="T120" s="55"/>
      <c r="U120" s="55"/>
      <c r="V120" s="55"/>
      <c r="W120" s="55"/>
      <c r="X120" s="55"/>
      <c r="Y120" s="55"/>
      <c r="Z120" s="55"/>
      <c r="AA120" s="55"/>
      <c r="AB120" s="55"/>
      <c r="AC120" s="55"/>
      <c r="AD120" s="55"/>
      <c r="AE120" s="55"/>
      <c r="AF120" s="55"/>
      <c r="AG120" s="55"/>
    </row>
    <row r="121" spans="1:33" x14ac:dyDescent="0.25">
      <c r="A121" s="29" t="s">
        <v>62</v>
      </c>
      <c r="B121" s="31" t="s">
        <v>363</v>
      </c>
      <c r="C121" s="29" t="s">
        <v>204</v>
      </c>
      <c r="D121" s="29" t="s">
        <v>93</v>
      </c>
      <c r="E121" s="29" t="s">
        <v>52</v>
      </c>
      <c r="F121" s="43">
        <v>34.700000000000003</v>
      </c>
      <c r="G121" s="43"/>
      <c r="H121" s="29"/>
      <c r="I121" s="21" t="str">
        <f>LEFT(Tabel1[[#This Row],[Ruumi tüüp (TALO Tüüpruumide nimestik)]],2)</f>
        <v>91</v>
      </c>
      <c r="J121" s="30" t="s">
        <v>192</v>
      </c>
      <c r="K121" s="29" t="s">
        <v>384</v>
      </c>
      <c r="L121" s="21" t="str">
        <f>IFERROR(VLOOKUP(Tabel1[[#This Row],[Üürnik]],'Lepingu lisa'!$AW$3:$AX$22,2,FALSE),"")</f>
        <v>VABADUSE4_11</v>
      </c>
      <c r="M121" s="21" t="str">
        <f>IFERROR(VLOOKUP(Tabel1[[#This Row],[Jaotus]],Tabelid!L:M,2,FALSE),"")</f>
        <v>NONE</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t="s">
        <v>62</v>
      </c>
      <c r="B122" s="31" t="s">
        <v>364</v>
      </c>
      <c r="C122" s="29" t="s">
        <v>204</v>
      </c>
      <c r="D122" s="29" t="s">
        <v>207</v>
      </c>
      <c r="E122" s="29" t="s">
        <v>11</v>
      </c>
      <c r="F122" s="43">
        <v>19.600000000000001</v>
      </c>
      <c r="G122" s="43"/>
      <c r="H122" s="29"/>
      <c r="I122" s="21" t="str">
        <f>LEFT(Tabel1[[#This Row],[Ruumi tüüp (TALO Tüüpruumide nimestik)]],2)</f>
        <v>21</v>
      </c>
      <c r="J122" s="30" t="s">
        <v>192</v>
      </c>
      <c r="K122" s="29" t="s">
        <v>384</v>
      </c>
      <c r="L122" s="21" t="str">
        <f>IFERROR(VLOOKUP(Tabel1[[#This Row],[Üürnik]],'Lepingu lisa'!$AW$3:$AX$22,2,FALSE),"")</f>
        <v>VABADUSE4_11</v>
      </c>
      <c r="M122" s="21" t="str">
        <f>IFERROR(VLOOKUP(Tabel1[[#This Row],[Jaotus]],Tabelid!L:M,2,FALSE),"")</f>
        <v>NONE</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t="s">
        <v>62</v>
      </c>
      <c r="B123" s="31" t="s">
        <v>365</v>
      </c>
      <c r="C123" s="29" t="s">
        <v>204</v>
      </c>
      <c r="D123" s="29" t="s">
        <v>205</v>
      </c>
      <c r="E123" s="29" t="s">
        <v>52</v>
      </c>
      <c r="F123" s="43">
        <v>30.8</v>
      </c>
      <c r="G123" s="43"/>
      <c r="H123" s="29"/>
      <c r="I123" s="21" t="str">
        <f>LEFT(Tabel1[[#This Row],[Ruumi tüüp (TALO Tüüpruumide nimestik)]],2)</f>
        <v>91</v>
      </c>
      <c r="J123" s="30" t="s">
        <v>188</v>
      </c>
      <c r="K123" s="29"/>
      <c r="L123" s="21" t="str">
        <f>IFERROR(VLOOKUP(Tabel1[[#This Row],[Üürnik]],'Lepingu lisa'!$AW$3:$AX$22,2,FALSE),"")</f>
        <v/>
      </c>
      <c r="M123" s="21" t="str">
        <f>IFERROR(VLOOKUP(Tabel1[[#This Row],[Jaotus]],Tabelid!L:M,2,FALSE),"")</f>
        <v>BUILDING</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t="s">
        <v>62</v>
      </c>
      <c r="B124" s="31" t="s">
        <v>366</v>
      </c>
      <c r="C124" s="29" t="s">
        <v>204</v>
      </c>
      <c r="D124" s="29" t="s">
        <v>206</v>
      </c>
      <c r="E124" s="29" t="s">
        <v>29</v>
      </c>
      <c r="F124" s="43">
        <v>22</v>
      </c>
      <c r="G124" s="43"/>
      <c r="H124" s="29"/>
      <c r="I124" s="21" t="str">
        <f>LEFT(Tabel1[[#This Row],[Ruumi tüüp (TALO Tüüpruumide nimestik)]],2)</f>
        <v>52</v>
      </c>
      <c r="J124" s="30" t="s">
        <v>192</v>
      </c>
      <c r="K124" s="29" t="s">
        <v>399</v>
      </c>
      <c r="L124" s="21" t="str">
        <f>IFERROR(VLOOKUP(Tabel1[[#This Row],[Üürnik]],'Lepingu lisa'!$AW$3:$AX$22,2,FALSE),"")</f>
        <v/>
      </c>
      <c r="M124" s="21" t="str">
        <f>IFERROR(VLOOKUP(Tabel1[[#This Row],[Jaotus]],Tabelid!L:M,2,FALSE),"")</f>
        <v>NONE</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t="s">
        <v>62</v>
      </c>
      <c r="B125" s="31" t="s">
        <v>367</v>
      </c>
      <c r="C125" s="29" t="s">
        <v>204</v>
      </c>
      <c r="D125" s="29" t="s">
        <v>94</v>
      </c>
      <c r="E125" s="29" t="s">
        <v>15</v>
      </c>
      <c r="F125" s="43">
        <v>98.8</v>
      </c>
      <c r="G125" s="43"/>
      <c r="H125" s="29"/>
      <c r="I125" s="21" t="str">
        <f>LEFT(Tabel1[[#This Row],[Ruumi tüüp (TALO Tüüpruumide nimestik)]],2)</f>
        <v>33</v>
      </c>
      <c r="J125" s="30" t="s">
        <v>192</v>
      </c>
      <c r="K125" s="29" t="s">
        <v>397</v>
      </c>
      <c r="L125" s="21" t="str">
        <f>IFERROR(VLOOKUP(Tabel1[[#This Row],[Üürnik]],'Lepingu lisa'!$AW$3:$AX$22,2,FALSE),"")</f>
        <v>VABADUSE4_14</v>
      </c>
      <c r="M125" s="21" t="str">
        <f>IFERROR(VLOOKUP(Tabel1[[#This Row],[Jaotus]],Tabelid!L:M,2,FALSE),"")</f>
        <v>NONE</v>
      </c>
      <c r="N125" s="21"/>
      <c r="O125" s="55"/>
      <c r="P125" s="55"/>
      <c r="Q125" s="55"/>
      <c r="R125" s="55"/>
      <c r="S125" s="55"/>
      <c r="T125" s="55"/>
      <c r="U125" s="55"/>
      <c r="V125" s="55"/>
      <c r="W125" s="55"/>
      <c r="X125" s="55"/>
      <c r="Y125" s="55"/>
      <c r="Z125" s="55"/>
      <c r="AA125" s="55"/>
      <c r="AB125" s="55"/>
      <c r="AC125" s="55"/>
      <c r="AD125" s="55"/>
      <c r="AE125" s="55"/>
      <c r="AF125" s="55"/>
      <c r="AG125" s="55"/>
    </row>
    <row r="126" spans="1:33" x14ac:dyDescent="0.25">
      <c r="A126" s="29" t="s">
        <v>62</v>
      </c>
      <c r="B126" s="31" t="s">
        <v>368</v>
      </c>
      <c r="C126" s="29" t="s">
        <v>204</v>
      </c>
      <c r="D126" s="29" t="s">
        <v>81</v>
      </c>
      <c r="E126" s="29" t="s">
        <v>52</v>
      </c>
      <c r="F126" s="43">
        <v>62.3</v>
      </c>
      <c r="G126" s="43"/>
      <c r="H126" s="29"/>
      <c r="I126" s="21" t="str">
        <f>LEFT(Tabel1[[#This Row],[Ruumi tüüp (TALO Tüüpruumide nimestik)]],2)</f>
        <v>91</v>
      </c>
      <c r="J126" s="30" t="s">
        <v>187</v>
      </c>
      <c r="K126" s="29"/>
      <c r="L126" s="21" t="str">
        <f>IFERROR(VLOOKUP(Tabel1[[#This Row],[Üürnik]],'Lepingu lisa'!$AW$3:$AX$22,2,FALSE),"")</f>
        <v/>
      </c>
      <c r="M126" s="21" t="str">
        <f>IFERROR(VLOOKUP(Tabel1[[#This Row],[Jaotus]],Tabelid!L:M,2,FALSE),"")</f>
        <v>FLOOR</v>
      </c>
      <c r="N126" s="21"/>
      <c r="O126" s="55"/>
      <c r="P126" s="55"/>
      <c r="Q126" s="55"/>
      <c r="R126" s="55"/>
      <c r="S126" s="55"/>
      <c r="T126" s="55"/>
      <c r="U126" s="55"/>
      <c r="V126" s="55"/>
      <c r="W126" s="55"/>
      <c r="X126" s="55"/>
      <c r="Y126" s="55"/>
      <c r="Z126" s="55"/>
      <c r="AA126" s="55"/>
      <c r="AB126" s="55"/>
      <c r="AC126" s="55"/>
      <c r="AD126" s="55"/>
      <c r="AE126" s="55"/>
      <c r="AF126" s="55"/>
      <c r="AG126" s="55"/>
    </row>
    <row r="127" spans="1:33" x14ac:dyDescent="0.25">
      <c r="A127" s="29" t="s">
        <v>62</v>
      </c>
      <c r="B127" s="31" t="s">
        <v>369</v>
      </c>
      <c r="C127" s="29" t="s">
        <v>204</v>
      </c>
      <c r="D127" s="29" t="s">
        <v>207</v>
      </c>
      <c r="E127" s="29" t="s">
        <v>11</v>
      </c>
      <c r="F127" s="43">
        <v>19.3</v>
      </c>
      <c r="G127" s="43"/>
      <c r="H127" s="29"/>
      <c r="I127" s="21" t="str">
        <f>LEFT(Tabel1[[#This Row],[Ruumi tüüp (TALO Tüüpruumide nimestik)]],2)</f>
        <v>21</v>
      </c>
      <c r="J127" s="30" t="s">
        <v>192</v>
      </c>
      <c r="K127" s="29" t="s">
        <v>382</v>
      </c>
      <c r="L127" s="21" t="str">
        <f>IFERROR(VLOOKUP(Tabel1[[#This Row],[Üürnik]],'Lepingu lisa'!$AW$3:$AX$22,2,FALSE),"")</f>
        <v>VABADUSE4_08</v>
      </c>
      <c r="M127" s="21" t="str">
        <f>IFERROR(VLOOKUP(Tabel1[[#This Row],[Jaotus]],Tabelid!L:M,2,FALSE),"")</f>
        <v>NONE</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t="s">
        <v>62</v>
      </c>
      <c r="B128" s="31" t="s">
        <v>370</v>
      </c>
      <c r="C128" s="29" t="s">
        <v>204</v>
      </c>
      <c r="D128" s="29" t="s">
        <v>207</v>
      </c>
      <c r="E128" s="29" t="s">
        <v>11</v>
      </c>
      <c r="F128" s="43">
        <v>22</v>
      </c>
      <c r="G128" s="43"/>
      <c r="H128" s="29"/>
      <c r="I128" s="21" t="str">
        <f>LEFT(Tabel1[[#This Row],[Ruumi tüüp (TALO Tüüpruumide nimestik)]],2)</f>
        <v>21</v>
      </c>
      <c r="J128" s="30" t="s">
        <v>192</v>
      </c>
      <c r="K128" s="29" t="s">
        <v>389</v>
      </c>
      <c r="L128" s="21" t="str">
        <f>IFERROR(VLOOKUP(Tabel1[[#This Row],[Üürnik]],'Lepingu lisa'!$AW$3:$AX$22,2,FALSE),"")</f>
        <v>VABADUSE4_03</v>
      </c>
      <c r="M128" s="21" t="str">
        <f>IFERROR(VLOOKUP(Tabel1[[#This Row],[Jaotus]],Tabelid!L:M,2,FALSE),"")</f>
        <v>NONE</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t="s">
        <v>62</v>
      </c>
      <c r="B129" s="31" t="s">
        <v>371</v>
      </c>
      <c r="C129" s="29" t="s">
        <v>204</v>
      </c>
      <c r="D129" s="29" t="s">
        <v>207</v>
      </c>
      <c r="E129" s="29" t="s">
        <v>11</v>
      </c>
      <c r="F129" s="43">
        <v>19.2</v>
      </c>
      <c r="G129" s="43"/>
      <c r="H129" s="29"/>
      <c r="I129" s="21" t="str">
        <f>LEFT(Tabel1[[#This Row],[Ruumi tüüp (TALO Tüüpruumide nimestik)]],2)</f>
        <v>21</v>
      </c>
      <c r="J129" s="30" t="s">
        <v>192</v>
      </c>
      <c r="K129" s="29" t="s">
        <v>389</v>
      </c>
      <c r="L129" s="21" t="str">
        <f>IFERROR(VLOOKUP(Tabel1[[#This Row],[Üürnik]],'Lepingu lisa'!$AW$3:$AX$22,2,FALSE),"")</f>
        <v>VABADUSE4_03</v>
      </c>
      <c r="M129" s="21" t="str">
        <f>IFERROR(VLOOKUP(Tabel1[[#This Row],[Jaotus]],Tabelid!L:M,2,FALSE),"")</f>
        <v>NONE</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t="s">
        <v>62</v>
      </c>
      <c r="B130" s="31" t="s">
        <v>372</v>
      </c>
      <c r="C130" s="29" t="s">
        <v>204</v>
      </c>
      <c r="D130" s="29" t="s">
        <v>207</v>
      </c>
      <c r="E130" s="29" t="s">
        <v>11</v>
      </c>
      <c r="F130" s="43">
        <v>19.5</v>
      </c>
      <c r="G130" s="43"/>
      <c r="H130" s="29"/>
      <c r="I130" s="21" t="str">
        <f>LEFT(Tabel1[[#This Row],[Ruumi tüüp (TALO Tüüpruumide nimestik)]],2)</f>
        <v>21</v>
      </c>
      <c r="J130" s="30" t="s">
        <v>192</v>
      </c>
      <c r="K130" s="29" t="s">
        <v>400</v>
      </c>
      <c r="L130" s="21" t="str">
        <f>IFERROR(VLOOKUP(Tabel1[[#This Row],[Üürnik]],'Lepingu lisa'!$AW$3:$AX$22,2,FALSE),"")</f>
        <v>VABADUSE4_13</v>
      </c>
      <c r="M130" s="21" t="str">
        <f>IFERROR(VLOOKUP(Tabel1[[#This Row],[Jaotus]],Tabelid!L:M,2,FALSE),"")</f>
        <v>NONE</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t="s">
        <v>62</v>
      </c>
      <c r="B131" s="31" t="s">
        <v>373</v>
      </c>
      <c r="C131" s="29" t="s">
        <v>204</v>
      </c>
      <c r="D131" s="29" t="s">
        <v>93</v>
      </c>
      <c r="E131" s="29" t="s">
        <v>52</v>
      </c>
      <c r="F131" s="43">
        <v>1.1000000000000001</v>
      </c>
      <c r="G131" s="43"/>
      <c r="H131" s="29"/>
      <c r="I131" s="21" t="str">
        <f>LEFT(Tabel1[[#This Row],[Ruumi tüüp (TALO Tüüpruumide nimestik)]],2)</f>
        <v>91</v>
      </c>
      <c r="J131" s="30" t="s">
        <v>192</v>
      </c>
      <c r="K131" s="29" t="s">
        <v>389</v>
      </c>
      <c r="L131" s="21" t="str">
        <f>IFERROR(VLOOKUP(Tabel1[[#This Row],[Üürnik]],'Lepingu lisa'!$AW$3:$AX$22,2,FALSE),"")</f>
        <v>VABADUSE4_03</v>
      </c>
      <c r="M131" s="21" t="str">
        <f>IFERROR(VLOOKUP(Tabel1[[#This Row],[Jaotus]],Tabelid!L:M,2,FALSE),"")</f>
        <v>NONE</v>
      </c>
      <c r="N131" s="21"/>
      <c r="O131" s="55"/>
      <c r="P131" s="55"/>
      <c r="Q131" s="55"/>
      <c r="R131" s="55"/>
      <c r="S131" s="55"/>
      <c r="T131" s="55"/>
      <c r="U131" s="55"/>
      <c r="V131" s="55"/>
      <c r="W131" s="55"/>
      <c r="X131" s="55"/>
      <c r="Y131" s="55"/>
      <c r="Z131" s="55"/>
      <c r="AA131" s="55"/>
      <c r="AB131" s="55"/>
      <c r="AC131" s="55"/>
      <c r="AD131" s="55"/>
      <c r="AE131" s="55"/>
      <c r="AF131" s="55"/>
      <c r="AG131" s="55"/>
    </row>
    <row r="132" spans="1:33" x14ac:dyDescent="0.25">
      <c r="A132" s="29" t="s">
        <v>62</v>
      </c>
      <c r="B132" s="31" t="s">
        <v>374</v>
      </c>
      <c r="C132" s="29" t="s">
        <v>164</v>
      </c>
      <c r="D132" s="29" t="s">
        <v>203</v>
      </c>
      <c r="E132" s="29" t="s">
        <v>53</v>
      </c>
      <c r="F132" s="43">
        <v>17.899999999999999</v>
      </c>
      <c r="G132" s="43"/>
      <c r="H132" s="29"/>
      <c r="I132" s="21" t="str">
        <f>LEFT(Tabel1[[#This Row],[Ruumi tüüp (TALO Tüüpruumide nimestik)]],2)</f>
        <v>92</v>
      </c>
      <c r="J132" s="30"/>
      <c r="K132" s="29"/>
      <c r="L132" s="21" t="str">
        <f>IFERROR(VLOOKUP(Tabel1[[#This Row],[Üürnik]],'Lepingu lisa'!$AW$3:$AX$22,2,FALSE),"")</f>
        <v/>
      </c>
      <c r="M132" s="21" t="str">
        <f>IFERROR(VLOOKUP(Tabel1[[#This Row],[Jaotus]],Tabelid!L:M,2,FALSE),"")</f>
        <v/>
      </c>
      <c r="N132" s="21"/>
      <c r="O132" s="55"/>
      <c r="P132" s="55"/>
      <c r="Q132" s="55"/>
      <c r="R132" s="55"/>
      <c r="S132" s="55"/>
      <c r="T132" s="55"/>
      <c r="U132" s="55"/>
      <c r="V132" s="55"/>
      <c r="W132" s="55"/>
      <c r="X132" s="55"/>
      <c r="Y132" s="55"/>
      <c r="Z132" s="55"/>
      <c r="AA132" s="55"/>
      <c r="AB132" s="55"/>
      <c r="AC132" s="55"/>
      <c r="AD132" s="55"/>
      <c r="AE132" s="55"/>
      <c r="AF132" s="55"/>
      <c r="AG132" s="55"/>
    </row>
    <row r="133" spans="1:33" x14ac:dyDescent="0.25">
      <c r="A133" s="29"/>
      <c r="B133" s="31"/>
      <c r="C133" s="29"/>
      <c r="D133" s="29"/>
      <c r="E133" s="29"/>
      <c r="F133" s="43"/>
      <c r="G133" s="43"/>
      <c r="H133" s="29"/>
      <c r="I133" s="21" t="str">
        <f>LEFT(Tabel1[[#This Row],[Ruumi tüüp (TALO Tüüpruumide nimestik)]],2)</f>
        <v/>
      </c>
      <c r="J133" s="30"/>
      <c r="K133" s="29"/>
      <c r="L133" s="21" t="str">
        <f>IFERROR(VLOOKUP(Tabel1[[#This Row],[Üürnik]],'Lepingu lisa'!$AW$3:$AX$22,2,FALSE),"")</f>
        <v/>
      </c>
      <c r="M133" s="21" t="str">
        <f>IFERROR(VLOOKUP(Tabel1[[#This Row],[Jaotus]],Tabelid!L:M,2,FALSE),"")</f>
        <v/>
      </c>
      <c r="N133" s="21"/>
      <c r="O133" s="55"/>
      <c r="P133" s="55"/>
      <c r="Q133" s="55"/>
      <c r="R133" s="55"/>
      <c r="S133" s="55"/>
      <c r="T133" s="55"/>
      <c r="U133" s="55"/>
      <c r="V133" s="55"/>
      <c r="W133" s="55"/>
      <c r="X133" s="55"/>
      <c r="Y133" s="55"/>
      <c r="Z133" s="55"/>
      <c r="AA133" s="55"/>
      <c r="AB133" s="55"/>
      <c r="AC133" s="55"/>
      <c r="AD133" s="55"/>
      <c r="AE133" s="55"/>
      <c r="AF133" s="55"/>
      <c r="AG133" s="55"/>
    </row>
    <row r="134" spans="1:33" x14ac:dyDescent="0.25">
      <c r="A134" s="29" t="s">
        <v>63</v>
      </c>
      <c r="B134" s="31" t="s">
        <v>375</v>
      </c>
      <c r="C134" s="29" t="s">
        <v>164</v>
      </c>
      <c r="D134" s="29" t="s">
        <v>203</v>
      </c>
      <c r="E134" s="29" t="s">
        <v>53</v>
      </c>
      <c r="F134" s="43">
        <v>7.5</v>
      </c>
      <c r="G134" s="43"/>
      <c r="H134" s="29"/>
      <c r="I134" s="21" t="str">
        <f>LEFT(Tabel1[[#This Row],[Ruumi tüüp (TALO Tüüpruumide nimestik)]],2)</f>
        <v>92</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x14ac:dyDescent="0.25">
      <c r="A135" s="29" t="s">
        <v>63</v>
      </c>
      <c r="B135" s="31" t="s">
        <v>376</v>
      </c>
      <c r="C135" s="29" t="s">
        <v>199</v>
      </c>
      <c r="D135" s="29" t="s">
        <v>91</v>
      </c>
      <c r="E135" s="29" t="s">
        <v>55</v>
      </c>
      <c r="F135" s="43">
        <v>31.6</v>
      </c>
      <c r="G135" s="43"/>
      <c r="H135" s="29"/>
      <c r="I135" s="21" t="str">
        <f>LEFT(Tabel1[[#This Row],[Ruumi tüüp (TALO Tüüpruumide nimestik)]],2)</f>
        <v>96</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x14ac:dyDescent="0.25">
      <c r="A136" s="29" t="s">
        <v>63</v>
      </c>
      <c r="B136" s="31" t="s">
        <v>377</v>
      </c>
      <c r="C136" s="29" t="s">
        <v>199</v>
      </c>
      <c r="D136" s="29" t="s">
        <v>120</v>
      </c>
      <c r="E136" s="29" t="s">
        <v>58</v>
      </c>
      <c r="F136" s="43">
        <v>83.1</v>
      </c>
      <c r="G136" s="43"/>
      <c r="H136" s="29"/>
      <c r="I136" s="21" t="str">
        <f>LEFT(Tabel1[[#This Row],[Ruumi tüüp (TALO Tüüpruumide nimestik)]],2)</f>
        <v>99</v>
      </c>
      <c r="J136" s="30"/>
      <c r="K136" s="29"/>
      <c r="L136" s="21" t="str">
        <f>IFERROR(VLOOKUP(Tabel1[[#This Row],[Üürnik]],'Lepingu lisa'!$AW$3:$AX$22,2,FALSE),"")</f>
        <v/>
      </c>
      <c r="M136" s="21" t="str">
        <f>IFERROR(VLOOKUP(Tabel1[[#This Row],[Jaotus]],Tabelid!L:M,2,FALSE),"")</f>
        <v/>
      </c>
      <c r="N136" s="21"/>
      <c r="O136" s="55"/>
      <c r="P136" s="55"/>
      <c r="Q136" s="55"/>
      <c r="R136" s="55"/>
      <c r="S136" s="55"/>
      <c r="T136" s="55"/>
      <c r="U136" s="55"/>
      <c r="V136" s="55"/>
      <c r="W136" s="55"/>
      <c r="X136" s="55"/>
      <c r="Y136" s="55"/>
      <c r="Z136" s="55"/>
      <c r="AA136" s="55"/>
      <c r="AB136" s="55"/>
      <c r="AC136" s="55"/>
      <c r="AD136" s="55"/>
      <c r="AE136" s="55"/>
      <c r="AF136" s="55"/>
      <c r="AG136" s="55"/>
    </row>
    <row r="137" spans="1:33"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sheetData>
  <sheetProtection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B9C2AED3-25A3-450B-9BA0-352CC1AABE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openxmlformats.org/package/2006/metadata/core-properties"/>
    <ds:schemaRef ds:uri="http://purl.org/dc/elements/1.1/"/>
    <ds:schemaRef ds:uri="http://purl.org/dc/dcmitype/"/>
    <ds:schemaRef ds:uri="http://purl.org/dc/terms/"/>
    <ds:schemaRef ds:uri="http://schemas.microsoft.com/office/2006/metadata/properties"/>
    <ds:schemaRef ds:uri="http://schemas.microsoft.com/office/2006/documentManagement/types"/>
    <ds:schemaRef ds:uri="9b75d5ef-9f4b-4445-abe8-84a77c292844"/>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Üüripinna jagamise põhimõtted</vt:lpstr>
      <vt:lpstr>Eksplikatsioon</vt:lpstr>
      <vt:lpstr>Tüüpruumide nimestik</vt:lpstr>
      <vt:lpstr>Tabelid</vt:lpstr>
      <vt:lpstr>Ruumi_nimetus</vt:lpstr>
      <vt:lpstr>Juhend</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2018-10-22T12:56:22Z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